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fabian_calderon1_correo_uis_edu_co/Documents/Trabajo de grado/2020/Libro 11 Octubre 2021/Libro/Apendice/"/>
    </mc:Choice>
  </mc:AlternateContent>
  <xr:revisionPtr revIDLastSave="1379" documentId="8_{2AF9185D-EFF8-41C6-8B08-9B78AA853332}" xr6:coauthVersionLast="47" xr6:coauthVersionMax="47" xr10:uidLastSave="{9A449A45-2911-4B8E-BE67-D91EAD7FB68F}"/>
  <bookViews>
    <workbookView xWindow="-120" yWindow="-120" windowWidth="29040" windowHeight="15840" activeTab="1" xr2:uid="{A7F2DD3E-36C9-4F98-8DA0-4DBC9D06B4AB}"/>
  </bookViews>
  <sheets>
    <sheet name="DATOS" sheetId="1" r:id="rId1"/>
    <sheet name="Análisis" sheetId="2" r:id="rId2"/>
  </sheets>
  <definedNames>
    <definedName name="_xlnm._FilterDatabase" localSheetId="0" hidden="1">DATOS!$N$1:$P$24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2" l="1"/>
  <c r="I27" i="2"/>
  <c r="J6" i="2" s="1"/>
  <c r="AD7" i="1"/>
  <c r="AE7" i="1"/>
  <c r="AF7" i="1"/>
  <c r="AG7" i="1"/>
  <c r="AH7" i="1"/>
  <c r="AI7" i="1"/>
  <c r="AJ7" i="1"/>
  <c r="AK7" i="1"/>
  <c r="AL7" i="1"/>
  <c r="AM7" i="1"/>
  <c r="AN7" i="1"/>
  <c r="AD6" i="1"/>
  <c r="AE6" i="1"/>
  <c r="AF6" i="1"/>
  <c r="AG6" i="1"/>
  <c r="AH6" i="1"/>
  <c r="AI6" i="1"/>
  <c r="AJ6" i="1"/>
  <c r="AK6" i="1"/>
  <c r="AL6" i="1"/>
  <c r="AM6" i="1"/>
  <c r="AN6" i="1"/>
  <c r="P6" i="1"/>
  <c r="P12" i="1"/>
  <c r="P13" i="1"/>
  <c r="P7" i="1"/>
  <c r="P4" i="1"/>
  <c r="P14" i="1"/>
  <c r="P9" i="1"/>
  <c r="P5" i="1"/>
  <c r="P15" i="1"/>
  <c r="P8" i="1"/>
  <c r="P16" i="1"/>
  <c r="P10" i="1"/>
  <c r="P17" i="1"/>
  <c r="P18" i="1"/>
  <c r="P11" i="1"/>
  <c r="P19" i="1"/>
  <c r="P20" i="1"/>
  <c r="P3" i="1"/>
  <c r="P21" i="1"/>
  <c r="P22" i="1"/>
  <c r="P23" i="1"/>
  <c r="P24" i="1"/>
  <c r="P25" i="1"/>
  <c r="P2" i="1"/>
  <c r="Z6" i="1"/>
  <c r="AA6" i="1"/>
  <c r="AB6" i="1"/>
  <c r="AC6" i="1"/>
  <c r="Y6" i="1"/>
  <c r="Z7" i="1"/>
  <c r="AA7" i="1"/>
  <c r="AB7" i="1"/>
  <c r="AC7" i="1"/>
  <c r="Y7" i="1"/>
  <c r="J9" i="2" l="1"/>
  <c r="J25" i="2"/>
  <c r="J5" i="2"/>
  <c r="J21" i="2"/>
  <c r="J17" i="2"/>
  <c r="J13" i="2"/>
  <c r="J24" i="2"/>
  <c r="J20" i="2"/>
  <c r="J16" i="2"/>
  <c r="J12" i="2"/>
  <c r="J8" i="2"/>
  <c r="J4" i="2"/>
  <c r="J3" i="2"/>
  <c r="K3" i="2" s="1"/>
  <c r="J23" i="2"/>
  <c r="J19" i="2"/>
  <c r="J15" i="2"/>
  <c r="J11" i="2"/>
  <c r="J7" i="2"/>
  <c r="J26" i="2"/>
  <c r="J22" i="2"/>
  <c r="J18" i="2"/>
  <c r="J14" i="2"/>
  <c r="J10" i="2"/>
  <c r="Q21" i="1"/>
  <c r="P26" i="1"/>
  <c r="Q3" i="1" s="1"/>
  <c r="K4" i="2" l="1"/>
  <c r="K5" i="2" s="1"/>
  <c r="K6" i="2" s="1"/>
  <c r="K7" i="2" s="1"/>
  <c r="K8" i="2" s="1"/>
  <c r="K9" i="2" s="1"/>
  <c r="K10" i="2" s="1"/>
  <c r="K11" i="2" s="1"/>
  <c r="K12" i="2" s="1"/>
  <c r="K13" i="2" s="1"/>
  <c r="K14" i="2" s="1"/>
  <c r="K15" i="2" s="1"/>
  <c r="K16" i="2" s="1"/>
  <c r="K17" i="2" s="1"/>
  <c r="K18" i="2" s="1"/>
  <c r="K19" i="2" s="1"/>
  <c r="K20" i="2" s="1"/>
  <c r="K21" i="2" s="1"/>
  <c r="K22" i="2" s="1"/>
  <c r="K23" i="2" s="1"/>
  <c r="K24" i="2" s="1"/>
  <c r="K25" i="2" s="1"/>
  <c r="K26" i="2" s="1"/>
  <c r="Q12" i="1"/>
  <c r="Q7" i="1"/>
  <c r="Q9" i="1"/>
  <c r="Q2" i="1"/>
  <c r="R2" i="1" s="1"/>
  <c r="R3" i="1" s="1"/>
  <c r="Q23" i="1"/>
  <c r="Q25" i="1"/>
  <c r="Q5" i="1"/>
  <c r="Q13" i="1"/>
  <c r="Q20" i="1"/>
  <c r="Q22" i="1"/>
  <c r="Q14" i="1"/>
  <c r="Q16" i="1"/>
  <c r="Q4" i="1"/>
  <c r="Q8" i="1"/>
  <c r="Q10" i="1"/>
  <c r="Q6" i="1"/>
  <c r="Q18" i="1"/>
  <c r="Q11" i="1"/>
  <c r="Q15" i="1"/>
  <c r="Q24" i="1"/>
  <c r="Q19" i="1"/>
  <c r="Q17" i="1"/>
  <c r="R4" i="1" l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tc={E3352573-3FDE-4C57-8BAD-FB95FBA5E629}</author>
    <author>tc={973842C3-CFE8-4EDC-8675-D4AD8D32086E}</author>
  </authors>
  <commentList>
    <comment ref="Y2" authorId="0" shapeId="0" xr:uid="{E3352573-3FDE-4C57-8BAD-FB95FBA5E62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entiende por frutas todos aquellos frutos comestibles de plantas perennes. El concepto fruto comprende también frutos compuestos, inflorescencias y núcleos de semillas.
Se distinguen los siguientes grupos:
Respuesta:
    2015 Fundamentos de tecnología de alimentos. Pag 36</t>
      </text>
    </comment>
    <comment ref="AD2" authorId="1" shapeId="0" xr:uid="{973842C3-CFE8-4EDC-8675-D4AD8D32086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 el nombre de hortalizas se designan las partes comestibles de plantas herbáceas
por lo común de cultivo anual y rara vez bienal
De acuerdo con la porción de vegetales destinados al consumo, las hortalizas se clasifican
en los siguientes grupos</t>
      </text>
    </comment>
  </commentList>
</comments>
</file>

<file path=xl/sharedStrings.xml><?xml version="1.0" encoding="utf-8"?>
<sst xmlns="http://schemas.openxmlformats.org/spreadsheetml/2006/main" count="930" uniqueCount="224">
  <si>
    <t xml:space="preserve">FECHA </t>
  </si>
  <si>
    <t xml:space="preserve">PEDIDO </t>
  </si>
  <si>
    <t xml:space="preserve">NOMBRE </t>
  </si>
  <si>
    <t>PRODUCTO</t>
  </si>
  <si>
    <t>NOVEDAD</t>
  </si>
  <si>
    <t xml:space="preserve">TIPO DE DAÑO </t>
  </si>
  <si>
    <t>SOLUCION</t>
  </si>
  <si>
    <t xml:space="preserve">Catalina Cadena </t>
  </si>
  <si>
    <t>Calidad</t>
  </si>
  <si>
    <t>Aguacate Hass</t>
  </si>
  <si>
    <t xml:space="preserve">Pasado </t>
  </si>
  <si>
    <t xml:space="preserve">Fruticoins </t>
  </si>
  <si>
    <t>Juanita Pineda</t>
  </si>
  <si>
    <t xml:space="preserve">Papaya </t>
  </si>
  <si>
    <t xml:space="preserve">Piña </t>
  </si>
  <si>
    <t xml:space="preserve">Lorena Rodriguez </t>
  </si>
  <si>
    <t xml:space="preserve">Duraznos </t>
  </si>
  <si>
    <t>Fruticoins</t>
  </si>
  <si>
    <t>Negro/Magullado</t>
  </si>
  <si>
    <t>Juanita Largacha</t>
  </si>
  <si>
    <t>Producto</t>
  </si>
  <si>
    <t>COMENTARIOS</t>
  </si>
  <si>
    <t xml:space="preserve">FECHA PEDIDO </t>
  </si>
  <si>
    <t>TIEMPO RECLAMO</t>
  </si>
  <si>
    <t xml:space="preserve">Ana Maria Ayala </t>
  </si>
  <si>
    <t>lechuga verde</t>
  </si>
  <si>
    <t>lechuga morada</t>
  </si>
  <si>
    <t>Magullado</t>
  </si>
  <si>
    <t xml:space="preserve">Natalia Diaz </t>
  </si>
  <si>
    <t xml:space="preserve">Lechuga Romana </t>
  </si>
  <si>
    <t>Moho</t>
  </si>
  <si>
    <t>Estaba inconforme por que le llego muy poquito</t>
  </si>
  <si>
    <t xml:space="preserve">Nicole klahr </t>
  </si>
  <si>
    <t>Edna Quintero</t>
  </si>
  <si>
    <t>Fresas</t>
  </si>
  <si>
    <t>Magullada/Moho</t>
  </si>
  <si>
    <t>varias veces mala calidad</t>
  </si>
  <si>
    <t xml:space="preserve">Lissette San Martin </t>
  </si>
  <si>
    <t>Carolina Loduy</t>
  </si>
  <si>
    <t>Diana Vargas</t>
  </si>
  <si>
    <t xml:space="preserve">Pimenton Rojo </t>
  </si>
  <si>
    <t xml:space="preserve">Picados </t>
  </si>
  <si>
    <t>Abertura</t>
  </si>
  <si>
    <t xml:space="preserve">Maria Paula Alvarez </t>
  </si>
  <si>
    <t>Mango Tommy</t>
  </si>
  <si>
    <t xml:space="preserve">Isabel Gallego </t>
  </si>
  <si>
    <t xml:space="preserve">Carolina Vasquez </t>
  </si>
  <si>
    <t>Salvia</t>
  </si>
  <si>
    <t xml:space="preserve">Maria Alejandra Montero </t>
  </si>
  <si>
    <t>Bok choi</t>
  </si>
  <si>
    <t xml:space="preserve">Gizet Torres </t>
  </si>
  <si>
    <t xml:space="preserve">Banano </t>
  </si>
  <si>
    <t>Kiwi</t>
  </si>
  <si>
    <t xml:space="preserve">Diana Alarcon </t>
  </si>
  <si>
    <t>Frambuesa</t>
  </si>
  <si>
    <t xml:space="preserve">Felipe Sanchez </t>
  </si>
  <si>
    <t xml:space="preserve">Ricardo Gonzalez </t>
  </si>
  <si>
    <t>calidad</t>
  </si>
  <si>
    <t xml:space="preserve">Pera </t>
  </si>
  <si>
    <t xml:space="preserve">Diana Diaz </t>
  </si>
  <si>
    <t xml:space="preserve">Adriana Cubillos </t>
  </si>
  <si>
    <t>Podrido</t>
  </si>
  <si>
    <t>Claudia Suarez</t>
  </si>
  <si>
    <t xml:space="preserve">andrea huertas </t>
  </si>
  <si>
    <t>Melon</t>
  </si>
  <si>
    <t>ranni hai</t>
  </si>
  <si>
    <t xml:space="preserve">Maria Paula Galindo </t>
  </si>
  <si>
    <t>Champiñon portobello</t>
  </si>
  <si>
    <t xml:space="preserve">Carolina Rodruiguez </t>
  </si>
  <si>
    <t xml:space="preserve">Pitaya </t>
  </si>
  <si>
    <t xml:space="preserve">Mazorca dulce </t>
  </si>
  <si>
    <t xml:space="preserve">Ciruela nacional </t>
  </si>
  <si>
    <t xml:space="preserve">estefania cabrales </t>
  </si>
  <si>
    <t xml:space="preserve">Andres Rico </t>
  </si>
  <si>
    <t xml:space="preserve">Daniela Bustillo </t>
  </si>
  <si>
    <t xml:space="preserve">Mandarina </t>
  </si>
  <si>
    <t>sebastian fernandez</t>
  </si>
  <si>
    <t xml:space="preserve">remolacha </t>
  </si>
  <si>
    <t xml:space="preserve">remolacha, naranja, tomat, cebolla </t>
  </si>
  <si>
    <t xml:space="preserve">tomasz morawski </t>
  </si>
  <si>
    <t>marcela durte</t>
  </si>
  <si>
    <t xml:space="preserve">katia regueros </t>
  </si>
  <si>
    <t>yuca</t>
  </si>
  <si>
    <t>Varios Productos</t>
  </si>
  <si>
    <t xml:space="preserve">Indico que tenia varios productos dañados, enviaron foto de como almacenan </t>
  </si>
  <si>
    <t xml:space="preserve">Cristina Amaya </t>
  </si>
  <si>
    <t xml:space="preserve">Ciruela Importada </t>
  </si>
  <si>
    <t xml:space="preserve">Espinaca </t>
  </si>
  <si>
    <t xml:space="preserve">daniela garcia </t>
  </si>
  <si>
    <t>Uva Roja</t>
  </si>
  <si>
    <t>Devolucion</t>
  </si>
  <si>
    <t xml:space="preserve">juanita largacha </t>
  </si>
  <si>
    <t>Aguacate Lorena</t>
  </si>
  <si>
    <t>%</t>
  </si>
  <si>
    <t>Aguacate</t>
  </si>
  <si>
    <t>Fresa</t>
  </si>
  <si>
    <t>Banano</t>
  </si>
  <si>
    <t>Tomate</t>
  </si>
  <si>
    <t>Papaya</t>
  </si>
  <si>
    <t>Mango</t>
  </si>
  <si>
    <t>lechuga</t>
  </si>
  <si>
    <t>Melón</t>
  </si>
  <si>
    <t>Piña</t>
  </si>
  <si>
    <t>Durazno</t>
  </si>
  <si>
    <t>Mandarina</t>
  </si>
  <si>
    <t>Sandía</t>
  </si>
  <si>
    <t>Arándano</t>
  </si>
  <si>
    <t>Brócoli</t>
  </si>
  <si>
    <t>Espinaca</t>
  </si>
  <si>
    <t>Uva</t>
  </si>
  <si>
    <t>Manzana</t>
  </si>
  <si>
    <t>Naranja</t>
  </si>
  <si>
    <t>Plátano</t>
  </si>
  <si>
    <t>Limón</t>
  </si>
  <si>
    <t>Yuca</t>
  </si>
  <si>
    <t>Champiñon</t>
  </si>
  <si>
    <t>Cilantro</t>
  </si>
  <si>
    <t>Papa</t>
  </si>
  <si>
    <t>Rúgula</t>
  </si>
  <si>
    <t>Alcachofa</t>
  </si>
  <si>
    <t>Apio</t>
  </si>
  <si>
    <t>Ciruela</t>
  </si>
  <si>
    <t>Batata</t>
  </si>
  <si>
    <t>cebolla larga</t>
  </si>
  <si>
    <t>granadilla</t>
  </si>
  <si>
    <t>Grupos</t>
  </si>
  <si>
    <t>Frutas de pepita</t>
  </si>
  <si>
    <t>Frutas de hueso</t>
  </si>
  <si>
    <t>Frutas de baya</t>
  </si>
  <si>
    <t>Frutas con cáscara</t>
  </si>
  <si>
    <t>Frutas tropicales</t>
  </si>
  <si>
    <t>A</t>
  </si>
  <si>
    <t>B</t>
  </si>
  <si>
    <t>C</t>
  </si>
  <si>
    <t>D</t>
  </si>
  <si>
    <t>E</t>
  </si>
  <si>
    <t>GRUPOS</t>
  </si>
  <si>
    <t>L</t>
  </si>
  <si>
    <t>I</t>
  </si>
  <si>
    <t>P</t>
  </si>
  <si>
    <t>1ra Revisión</t>
  </si>
  <si>
    <t>2da Revisión</t>
  </si>
  <si>
    <t>Hortalizas</t>
  </si>
  <si>
    <t>Frutas</t>
  </si>
  <si>
    <t>Raíces</t>
  </si>
  <si>
    <t>Hortalizas de hoja</t>
  </si>
  <si>
    <t>Hortalizas de brote</t>
  </si>
  <si>
    <t>Hortalizas de flor</t>
  </si>
  <si>
    <t>Semillas</t>
  </si>
  <si>
    <t>Frutos</t>
  </si>
  <si>
    <t>Bulbos</t>
  </si>
  <si>
    <t>Tubérculos</t>
  </si>
  <si>
    <t>F</t>
  </si>
  <si>
    <t>G</t>
  </si>
  <si>
    <t xml:space="preserve">H </t>
  </si>
  <si>
    <t>J</t>
  </si>
  <si>
    <t>K</t>
  </si>
  <si>
    <t>M</t>
  </si>
  <si>
    <t xml:space="preserve">G </t>
  </si>
  <si>
    <t>N</t>
  </si>
  <si>
    <t>SIN TIPO</t>
  </si>
  <si>
    <t xml:space="preserve">Ciruela </t>
  </si>
  <si>
    <t>Lechuga</t>
  </si>
  <si>
    <t>Hierba</t>
  </si>
  <si>
    <t>Hongos</t>
  </si>
  <si>
    <t>O</t>
  </si>
  <si>
    <t>Repiten 1ra y 2da Rev</t>
  </si>
  <si>
    <t>Clasificación</t>
  </si>
  <si>
    <t>Mecánico</t>
  </si>
  <si>
    <t>Madurez</t>
  </si>
  <si>
    <t>CONSERVACIÓN</t>
  </si>
  <si>
    <t>CALIDAD</t>
  </si>
  <si>
    <t xml:space="preserve">Producto </t>
  </si>
  <si>
    <t>Cantidad</t>
  </si>
  <si>
    <t>Porcentaje</t>
  </si>
  <si>
    <t>Porcentaje Acumulado</t>
  </si>
  <si>
    <t>Champiñón</t>
  </si>
  <si>
    <t xml:space="preserve">C </t>
  </si>
  <si>
    <t>Arveja</t>
  </si>
  <si>
    <t>PRODUCTOS REPORTADOS POR EL CLIENTE ENTRE ABRIL Y JUNIO DEL 2021</t>
  </si>
  <si>
    <t>PRODUCTOS REPORTADOS POR EL CLIENTE ENTRE MARZO Y OCTUBRE  DEL 2020</t>
  </si>
  <si>
    <t>Selección</t>
  </si>
  <si>
    <t>Grupo</t>
  </si>
  <si>
    <t>Hortalizas de raíces</t>
  </si>
  <si>
    <t>(zanahoria, remolacha, cebolla, ajo,</t>
  </si>
  <si>
    <t>patata, batata)</t>
  </si>
  <si>
    <t>· Daños mecánicos</t>
  </si>
  <si>
    <t>· Curado inadecuado</t>
  </si>
  <si>
    <t>· Aparición de brotes</t>
  </si>
  <si>
    <t>· Pérdida de agua</t>
  </si>
  <si>
    <t>· Pudriciones</t>
  </si>
  <si>
    <t>· Daños por frío</t>
  </si>
  <si>
    <t>Hortalizas de hojas</t>
  </si>
  <si>
    <t>(lechuga, acelga, espinaca, repollo,</t>
  </si>
  <si>
    <t>cebolla verde)</t>
  </si>
  <si>
    <t>· Pérdida del color verde</t>
  </si>
  <si>
    <t>· Altas tasas de respiración</t>
  </si>
  <si>
    <t>(alcachofa, coliflor, brócoli)</t>
  </si>
  <si>
    <t>· Decoloración</t>
  </si>
  <si>
    <t>· Caída de flores</t>
  </si>
  <si>
    <t>Hortalizas con Frutos Inmaduros</t>
  </si>
  <si>
    <t>(pepino, calabaza, berenjena, pimiento,</t>
  </si>
  <si>
    <t>okra, frijoles verdes)</t>
  </si>
  <si>
    <t>· Sobre-maduración a cosecha</t>
  </si>
  <si>
    <t>· Machucones y otros daños</t>
  </si>
  <si>
    <t>mecánicos</t>
  </si>
  <si>
    <t>Frutos maduros</t>
  </si>
  <si>
    <t>(tomates, melones, bananas, mangos,</t>
  </si>
  <si>
    <t>manzanas, uva de mesa, frutos con</t>
  </si>
  <si>
    <t>carozo: duraznos, ciruelas, nectarines)</t>
  </si>
  <si>
    <t>· Machucones</t>
  </si>
  <si>
    <t>· Sobre-maduros a la cosecha</t>
  </si>
  <si>
    <t>· Cambios en la composición</t>
  </si>
  <si>
    <t>Pudriciones</t>
  </si>
  <si>
    <t>Pérdida de agua</t>
  </si>
  <si>
    <t>Machucones</t>
  </si>
  <si>
    <t>Pérdida del color verde</t>
  </si>
  <si>
    <t>Sobre-maduros a la cosecha</t>
  </si>
  <si>
    <t>Daños mecánicos</t>
  </si>
  <si>
    <t>Daños por frío</t>
  </si>
  <si>
    <t>Cambios en la composición</t>
  </si>
  <si>
    <t>x</t>
  </si>
  <si>
    <t xml:space="preserve">              Grupos
Causas</t>
  </si>
  <si>
    <t>Selección: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</si>
</sst>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theme="9" tint="-0.249977111117893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8E86"/>
        <bgColor indexed="64"/>
      </patternFill>
    </fill>
    <fill>
      <patternFill patternType="solid">
        <fgColor rgb="FFF7B4AE"/>
        <bgColor indexed="64"/>
      </patternFill>
    </fill>
    <fill>
      <patternFill patternType="solid">
        <fgColor rgb="FFFDE49B"/>
        <bgColor indexed="64"/>
      </patternFill>
    </fill>
    <fill>
      <patternFill patternType="solid">
        <fgColor rgb="FFFDD868"/>
        <bgColor indexed="64"/>
      </patternFill>
    </fill>
    <fill>
      <patternFill patternType="solid">
        <fgColor rgb="FFD1F1DA"/>
        <bgColor indexed="64"/>
      </patternFill>
    </fill>
    <fill>
      <patternFill patternType="solid">
        <fgColor rgb="FFA6E3B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5" fontId="1" fillId="2" borderId="1" xfId="0" applyNumberFormat="1" applyFont="1" applyFill="1" applyBorder="1" applyAlignment="1">
      <alignment horizontal="center"/>
    </xf>
    <xf numFmtId="15" fontId="0" fillId="3" borderId="1" xfId="0" applyNumberFormat="1" applyFont="1" applyFill="1" applyBorder="1" applyAlignment="1">
      <alignment horizontal="center"/>
    </xf>
    <xf numFmtId="15" fontId="0" fillId="0" borderId="1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/>
    </xf>
    <xf numFmtId="0" fontId="0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wrapText="1"/>
    </xf>
    <xf numFmtId="15" fontId="1" fillId="2" borderId="2" xfId="0" applyNumberFormat="1" applyFont="1" applyFill="1" applyBorder="1" applyAlignment="1">
      <alignment horizontal="center"/>
    </xf>
    <xf numFmtId="9" fontId="0" fillId="0" borderId="0" xfId="1" applyFont="1"/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9" fontId="0" fillId="0" borderId="0" xfId="1" applyFont="1" applyBorder="1"/>
    <xf numFmtId="0" fontId="0" fillId="0" borderId="0" xfId="0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9" fontId="0" fillId="0" borderId="1" xfId="1" applyFont="1" applyBorder="1"/>
    <xf numFmtId="9" fontId="0" fillId="4" borderId="1" xfId="1" applyFont="1" applyFill="1" applyBorder="1"/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9" fontId="0" fillId="0" borderId="1" xfId="1" applyFont="1" applyFill="1" applyBorder="1"/>
    <xf numFmtId="0" fontId="3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9" fontId="0" fillId="0" borderId="1" xfId="0" applyNumberFormat="1" applyBorder="1"/>
    <xf numFmtId="0" fontId="0" fillId="9" borderId="1" xfId="0" applyFont="1" applyFill="1" applyBorder="1" applyAlignment="1">
      <alignment horizontal="center"/>
    </xf>
    <xf numFmtId="9" fontId="0" fillId="0" borderId="0" xfId="0" applyNumberFormat="1"/>
    <xf numFmtId="0" fontId="4" fillId="0" borderId="5" xfId="0" applyFont="1" applyBorder="1" applyAlignment="1">
      <alignment horizontal="center" vertical="center" wrapText="1"/>
    </xf>
    <xf numFmtId="0" fontId="5" fillId="11" borderId="0" xfId="0" applyFont="1" applyFill="1" applyAlignment="1">
      <alignment horizontal="center" vertical="center"/>
    </xf>
    <xf numFmtId="10" fontId="5" fillId="11" borderId="0" xfId="0" applyNumberFormat="1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10" fontId="5" fillId="12" borderId="0" xfId="0" applyNumberFormat="1" applyFont="1" applyFill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10" fontId="5" fillId="13" borderId="0" xfId="0" applyNumberFormat="1" applyFont="1" applyFill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10" fontId="5" fillId="14" borderId="0" xfId="0" applyNumberFormat="1" applyFont="1" applyFill="1" applyAlignment="1">
      <alignment horizontal="center" vertical="center"/>
    </xf>
    <xf numFmtId="0" fontId="5" fillId="15" borderId="0" xfId="0" applyFont="1" applyFill="1" applyAlignment="1">
      <alignment horizontal="center" vertical="center"/>
    </xf>
    <xf numFmtId="10" fontId="5" fillId="15" borderId="0" xfId="0" applyNumberFormat="1" applyFont="1" applyFill="1" applyAlignment="1">
      <alignment horizontal="center" vertical="center"/>
    </xf>
    <xf numFmtId="0" fontId="5" fillId="16" borderId="0" xfId="0" applyFont="1" applyFill="1" applyAlignment="1">
      <alignment horizontal="center" vertical="center"/>
    </xf>
    <xf numFmtId="10" fontId="5" fillId="16" borderId="0" xfId="0" applyNumberFormat="1" applyFont="1" applyFill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14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/>
    </xf>
    <xf numFmtId="0" fontId="6" fillId="16" borderId="6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/>
    </xf>
    <xf numFmtId="0" fontId="7" fillId="12" borderId="8" xfId="0" applyFont="1" applyFill="1" applyBorder="1" applyAlignment="1">
      <alignment horizontal="center" vertical="center"/>
    </xf>
    <xf numFmtId="0" fontId="7" fillId="11" borderId="9" xfId="0" applyFont="1" applyFill="1" applyBorder="1" applyAlignment="1">
      <alignment horizontal="center" vertical="center"/>
    </xf>
    <xf numFmtId="0" fontId="8" fillId="12" borderId="8" xfId="0" applyFont="1" applyFill="1" applyBorder="1" applyAlignment="1">
      <alignment horizontal="center" vertical="center"/>
    </xf>
    <xf numFmtId="0" fontId="8" fillId="11" borderId="6" xfId="0" applyFont="1" applyFill="1" applyBorder="1" applyAlignment="1">
      <alignment horizontal="center" vertical="center"/>
    </xf>
    <xf numFmtId="0" fontId="8" fillId="12" borderId="6" xfId="0" applyFont="1" applyFill="1" applyBorder="1" applyAlignment="1">
      <alignment horizontal="center" vertical="center"/>
    </xf>
    <xf numFmtId="0" fontId="9" fillId="13" borderId="8" xfId="0" applyFont="1" applyFill="1" applyBorder="1" applyAlignment="1">
      <alignment horizontal="center" vertical="center"/>
    </xf>
    <xf numFmtId="0" fontId="9" fillId="11" borderId="6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10" fontId="5" fillId="15" borderId="0" xfId="0" applyNumberFormat="1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17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18" borderId="1" xfId="0" applyFont="1" applyFill="1" applyBorder="1" applyAlignment="1">
      <alignment horizontal="center" vertical="center" wrapText="1"/>
    </xf>
    <xf numFmtId="0" fontId="0" fillId="19" borderId="1" xfId="0" applyFont="1" applyFill="1" applyBorder="1" applyAlignment="1">
      <alignment horizontal="center" vertical="center" wrapText="1"/>
    </xf>
    <xf numFmtId="0" fontId="0" fillId="20" borderId="1" xfId="0" applyFont="1" applyFill="1" applyBorder="1" applyAlignment="1">
      <alignment horizontal="center" vertical="center" wrapText="1"/>
    </xf>
    <xf numFmtId="0" fontId="0" fillId="21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0" fontId="12" fillId="16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ABIAN.CALDERON1@correo.uis.edu.co" id="{75444D87-790A-4C99-B6C3-5343B3D73FAD}" userId="S::FABIAN.CALDERON1@correo.uis.edu.co::525af2a9-b7db-4fbe-8b5b-affbadb77e5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2" dT="2021-08-15T01:55:20.93" personId="{75444D87-790A-4C99-B6C3-5343B3D73FAD}" id="{E3352573-3FDE-4C57-8BAD-FB95FBA5E629}">
    <text>Se entiende por frutas todos aquellos frutos comestibles de plantas perennes. El concepto fruto comprende también frutos compuestos, inflorescencias y núcleos de semillas.
Se distinguen los siguientes grupos:</text>
  </threadedComment>
  <threadedComment ref="Y2" dT="2021-08-15T02:15:42.77" personId="{75444D87-790A-4C99-B6C3-5343B3D73FAD}" id="{5CE3FD99-B531-42AC-B4D6-6A4A22D6325B}" parentId="{E3352573-3FDE-4C57-8BAD-FB95FBA5E629}">
    <text>2015 Fundamentos de tecnología de alimentos. Pag 36</text>
  </threadedComment>
  <threadedComment ref="AD2" dT="2021-08-15T02:20:13.82" personId="{75444D87-790A-4C99-B6C3-5343B3D73FAD}" id="{973842C3-CFE8-4EDC-8675-D4AD8D32086E}">
    <text>Con el nombre de hortalizas se designan las partes comestibles de plantas herbáceas
por lo común de cultivo anual y rara vez bienal
De acuerdo con la porción de vegetales destinados al consumo, las hortalizas se clasifican
en los siguientes grupos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0D03D-071F-4B00-BDE4-2D68533A5538}">
  <dimension ref="A1:AN50"/>
  <sheetViews>
    <sheetView workbookViewId="0">
      <pane ySplit="1" topLeftCell="A2" activePane="bottomLeft" state="frozen"/>
      <selection pane="bottomLeft" activeCell="Y3" sqref="Y3:AN4"/>
    </sheetView>
  </sheetViews>
  <sheetFormatPr baseColWidth="10" defaultRowHeight="15" x14ac:dyDescent="0.25"/>
  <cols>
    <col min="1" max="1" width="12.140625" style="10" customWidth="1"/>
    <col min="3" max="3" width="27" style="13" customWidth="1"/>
    <col min="4" max="4" width="12.85546875" style="14" customWidth="1"/>
    <col min="5" max="5" width="21.28515625" style="14" bestFit="1" customWidth="1"/>
    <col min="6" max="6" width="21.28515625" style="14" customWidth="1"/>
    <col min="7" max="7" width="24" style="14" customWidth="1"/>
    <col min="8" max="8" width="24" style="24" customWidth="1"/>
    <col min="9" max="9" width="17.140625" style="14" customWidth="1"/>
    <col min="10" max="10" width="14.140625" style="10" customWidth="1"/>
    <col min="11" max="11" width="17.28515625" style="10" customWidth="1"/>
    <col min="12" max="12" width="25.7109375" customWidth="1"/>
    <col min="14" max="14" width="21.28515625" bestFit="1" customWidth="1"/>
    <col min="15" max="15" width="9" style="27" customWidth="1"/>
    <col min="16" max="17" width="11.42578125" customWidth="1"/>
    <col min="18" max="18" width="11.42578125" style="21" customWidth="1"/>
    <col min="19" max="19" width="11.42578125" customWidth="1"/>
    <col min="22" max="22" width="21.28515625" bestFit="1" customWidth="1"/>
    <col min="25" max="25" width="10.5703125" customWidth="1"/>
    <col min="26" max="26" width="9.140625" customWidth="1"/>
    <col min="27" max="27" width="10.28515625" customWidth="1"/>
    <col min="28" max="28" width="9.7109375" customWidth="1"/>
    <col min="29" max="29" width="10.5703125" customWidth="1"/>
  </cols>
  <sheetData>
    <row r="1" spans="1:40" ht="15.75" thickBot="1" x14ac:dyDescent="0.3">
      <c r="A1" s="7" t="s">
        <v>0</v>
      </c>
      <c r="B1" s="4" t="s">
        <v>1</v>
      </c>
      <c r="C1" s="4" t="s">
        <v>2</v>
      </c>
      <c r="D1" s="4" t="s">
        <v>4</v>
      </c>
      <c r="E1" s="4" t="s">
        <v>3</v>
      </c>
      <c r="F1" s="4" t="s">
        <v>160</v>
      </c>
      <c r="G1" s="4" t="s">
        <v>5</v>
      </c>
      <c r="H1" s="4" t="s">
        <v>167</v>
      </c>
      <c r="I1" s="4" t="s">
        <v>6</v>
      </c>
      <c r="J1" s="20" t="s">
        <v>22</v>
      </c>
      <c r="K1" s="20" t="s">
        <v>23</v>
      </c>
      <c r="L1" s="6" t="s">
        <v>21</v>
      </c>
      <c r="N1" t="s">
        <v>141</v>
      </c>
      <c r="O1" s="27" t="s">
        <v>136</v>
      </c>
      <c r="Q1" t="s">
        <v>93</v>
      </c>
      <c r="T1" t="s">
        <v>140</v>
      </c>
      <c r="U1" t="s">
        <v>136</v>
      </c>
      <c r="V1" t="s">
        <v>166</v>
      </c>
      <c r="Y1" s="108" t="s">
        <v>125</v>
      </c>
      <c r="Z1" s="108"/>
      <c r="AA1" s="108"/>
      <c r="AB1" s="108"/>
      <c r="AC1" s="108"/>
      <c r="AD1" s="108"/>
      <c r="AE1" s="108"/>
      <c r="AF1" s="108"/>
    </row>
    <row r="2" spans="1:40" s="3" customFormat="1" ht="15.75" thickBot="1" x14ac:dyDescent="0.3">
      <c r="A2" s="8">
        <v>44312</v>
      </c>
      <c r="B2" s="5">
        <v>27807</v>
      </c>
      <c r="C2" s="11" t="s">
        <v>46</v>
      </c>
      <c r="D2" s="5" t="s">
        <v>8</v>
      </c>
      <c r="E2" s="5" t="s">
        <v>9</v>
      </c>
      <c r="F2" s="5" t="s">
        <v>94</v>
      </c>
      <c r="G2" s="5" t="s">
        <v>18</v>
      </c>
      <c r="H2" s="1" t="s">
        <v>169</v>
      </c>
      <c r="I2" s="5" t="s">
        <v>17</v>
      </c>
      <c r="J2" s="8">
        <v>44310</v>
      </c>
      <c r="K2" s="8">
        <v>44312</v>
      </c>
      <c r="L2" s="2"/>
      <c r="M2"/>
      <c r="N2" s="30" t="s">
        <v>94</v>
      </c>
      <c r="O2" s="15" t="s">
        <v>132</v>
      </c>
      <c r="P2" s="2">
        <f t="shared" ref="P2:P25" si="0">+COUNTIF($F$2:$F$50,N2)</f>
        <v>6</v>
      </c>
      <c r="Q2" s="36">
        <f>+P2/$P$26</f>
        <v>0.125</v>
      </c>
      <c r="R2" s="37">
        <f>+Q2</f>
        <v>0.125</v>
      </c>
      <c r="S2" s="2"/>
      <c r="T2" s="38" t="s">
        <v>94</v>
      </c>
      <c r="U2" s="23" t="s">
        <v>132</v>
      </c>
      <c r="V2" s="47" t="s">
        <v>94</v>
      </c>
      <c r="W2" s="28"/>
      <c r="Y2" s="109" t="s">
        <v>143</v>
      </c>
      <c r="Z2" s="110"/>
      <c r="AA2" s="110"/>
      <c r="AB2" s="110"/>
      <c r="AC2" s="111"/>
      <c r="AD2" s="112" t="s">
        <v>142</v>
      </c>
      <c r="AE2" s="112"/>
      <c r="AF2" s="112"/>
      <c r="AG2" s="112"/>
      <c r="AH2" s="112"/>
      <c r="AI2" s="112"/>
      <c r="AJ2" s="112"/>
      <c r="AK2" s="112"/>
    </row>
    <row r="3" spans="1:40" s="3" customFormat="1" ht="27.75" customHeight="1" x14ac:dyDescent="0.25">
      <c r="A3" s="8">
        <v>44313</v>
      </c>
      <c r="B3" s="5">
        <v>27876</v>
      </c>
      <c r="C3" s="11" t="s">
        <v>15</v>
      </c>
      <c r="D3" s="5" t="s">
        <v>8</v>
      </c>
      <c r="E3" s="5" t="s">
        <v>16</v>
      </c>
      <c r="F3" s="5" t="s">
        <v>16</v>
      </c>
      <c r="G3" s="5" t="s">
        <v>18</v>
      </c>
      <c r="H3" s="1" t="s">
        <v>169</v>
      </c>
      <c r="I3" s="5" t="s">
        <v>17</v>
      </c>
      <c r="J3" s="8"/>
      <c r="K3" s="8"/>
      <c r="L3" s="2"/>
      <c r="M3"/>
      <c r="N3" s="30" t="s">
        <v>14</v>
      </c>
      <c r="O3" s="15" t="s">
        <v>135</v>
      </c>
      <c r="P3" s="2">
        <f t="shared" si="0"/>
        <v>5</v>
      </c>
      <c r="Q3" s="36">
        <f t="shared" ref="Q3:Q25" si="1">+P3/$P$26</f>
        <v>0.10416666666666667</v>
      </c>
      <c r="R3" s="37">
        <f t="shared" ref="R3:R25" si="2">+Q3+R2</f>
        <v>0.22916666666666669</v>
      </c>
      <c r="S3" s="2"/>
      <c r="T3" s="39" t="s">
        <v>34</v>
      </c>
      <c r="U3" s="23" t="s">
        <v>133</v>
      </c>
      <c r="V3" s="47" t="s">
        <v>14</v>
      </c>
      <c r="W3" s="28"/>
      <c r="Y3" s="79" t="s">
        <v>126</v>
      </c>
      <c r="Z3" s="79" t="s">
        <v>127</v>
      </c>
      <c r="AA3" s="79" t="s">
        <v>128</v>
      </c>
      <c r="AB3" s="79" t="s">
        <v>129</v>
      </c>
      <c r="AC3" s="79" t="s">
        <v>130</v>
      </c>
      <c r="AD3" s="25" t="s">
        <v>144</v>
      </c>
      <c r="AE3" s="25" t="s">
        <v>145</v>
      </c>
      <c r="AF3" s="25" t="s">
        <v>146</v>
      </c>
      <c r="AG3" s="25" t="s">
        <v>147</v>
      </c>
      <c r="AH3" s="25" t="s">
        <v>148</v>
      </c>
      <c r="AI3" s="25" t="s">
        <v>149</v>
      </c>
      <c r="AJ3" s="25" t="s">
        <v>150</v>
      </c>
      <c r="AK3" s="25" t="s">
        <v>151</v>
      </c>
      <c r="AL3" s="25" t="s">
        <v>163</v>
      </c>
      <c r="AM3" s="25" t="s">
        <v>164</v>
      </c>
      <c r="AN3" s="25" t="s">
        <v>148</v>
      </c>
    </row>
    <row r="4" spans="1:40" s="3" customFormat="1" x14ac:dyDescent="0.25">
      <c r="A4" s="8">
        <v>44314</v>
      </c>
      <c r="B4" s="5">
        <v>27781</v>
      </c>
      <c r="C4" s="11" t="s">
        <v>19</v>
      </c>
      <c r="D4" s="5" t="s">
        <v>8</v>
      </c>
      <c r="E4" s="5" t="s">
        <v>16</v>
      </c>
      <c r="F4" s="5" t="s">
        <v>16</v>
      </c>
      <c r="G4" s="5" t="s">
        <v>18</v>
      </c>
      <c r="H4" s="1" t="s">
        <v>169</v>
      </c>
      <c r="I4" s="5" t="s">
        <v>20</v>
      </c>
      <c r="J4" s="8"/>
      <c r="K4" s="8"/>
      <c r="L4" s="2"/>
      <c r="M4"/>
      <c r="N4" s="5" t="s">
        <v>16</v>
      </c>
      <c r="O4" s="15" t="s">
        <v>132</v>
      </c>
      <c r="P4" s="2">
        <f t="shared" si="0"/>
        <v>4</v>
      </c>
      <c r="Q4" s="36">
        <f t="shared" si="1"/>
        <v>8.3333333333333329E-2</v>
      </c>
      <c r="R4" s="37">
        <f t="shared" si="2"/>
        <v>0.3125</v>
      </c>
      <c r="S4" s="2"/>
      <c r="T4" s="38" t="s">
        <v>51</v>
      </c>
      <c r="U4" s="23" t="s">
        <v>135</v>
      </c>
      <c r="V4" s="47" t="s">
        <v>16</v>
      </c>
      <c r="W4" s="28"/>
      <c r="Y4" s="23" t="s">
        <v>131</v>
      </c>
      <c r="Z4" s="23" t="s">
        <v>132</v>
      </c>
      <c r="AA4" s="23" t="s">
        <v>133</v>
      </c>
      <c r="AB4" s="23" t="s">
        <v>134</v>
      </c>
      <c r="AC4" s="23" t="s">
        <v>135</v>
      </c>
      <c r="AD4" s="23" t="s">
        <v>152</v>
      </c>
      <c r="AE4" s="23" t="s">
        <v>153</v>
      </c>
      <c r="AF4" s="23" t="s">
        <v>154</v>
      </c>
      <c r="AG4" s="23" t="s">
        <v>138</v>
      </c>
      <c r="AH4" s="23" t="s">
        <v>155</v>
      </c>
      <c r="AI4" s="23" t="s">
        <v>156</v>
      </c>
      <c r="AJ4" s="23" t="s">
        <v>137</v>
      </c>
      <c r="AK4" s="23" t="s">
        <v>157</v>
      </c>
      <c r="AL4" s="23" t="s">
        <v>159</v>
      </c>
      <c r="AM4" s="23" t="s">
        <v>165</v>
      </c>
      <c r="AN4" s="23" t="s">
        <v>139</v>
      </c>
    </row>
    <row r="5" spans="1:40" x14ac:dyDescent="0.25">
      <c r="A5" s="9">
        <v>44317</v>
      </c>
      <c r="B5" s="1">
        <v>28033</v>
      </c>
      <c r="C5" s="12" t="s">
        <v>7</v>
      </c>
      <c r="D5" s="1" t="s">
        <v>8</v>
      </c>
      <c r="E5" s="1" t="s">
        <v>9</v>
      </c>
      <c r="F5" s="5" t="s">
        <v>94</v>
      </c>
      <c r="G5" s="1" t="s">
        <v>10</v>
      </c>
      <c r="H5" s="1" t="s">
        <v>169</v>
      </c>
      <c r="I5" s="1" t="s">
        <v>11</v>
      </c>
      <c r="J5" s="16"/>
      <c r="K5" s="16"/>
      <c r="L5" s="2"/>
      <c r="N5" s="5" t="s">
        <v>34</v>
      </c>
      <c r="O5" s="15" t="s">
        <v>133</v>
      </c>
      <c r="P5" s="2">
        <f t="shared" si="0"/>
        <v>4</v>
      </c>
      <c r="Q5" s="36">
        <f t="shared" si="1"/>
        <v>8.3333333333333329E-2</v>
      </c>
      <c r="R5" s="37">
        <f t="shared" si="2"/>
        <v>0.39583333333333331</v>
      </c>
      <c r="S5" s="2"/>
      <c r="T5" s="39" t="s">
        <v>97</v>
      </c>
      <c r="U5" s="23" t="s">
        <v>156</v>
      </c>
      <c r="V5" s="47" t="s">
        <v>34</v>
      </c>
      <c r="W5" s="28"/>
    </row>
    <row r="6" spans="1:40" x14ac:dyDescent="0.25">
      <c r="A6" s="9">
        <v>44319</v>
      </c>
      <c r="B6" s="1">
        <v>27921</v>
      </c>
      <c r="C6" s="12" t="s">
        <v>12</v>
      </c>
      <c r="D6" s="1" t="s">
        <v>8</v>
      </c>
      <c r="E6" s="1" t="s">
        <v>13</v>
      </c>
      <c r="F6" s="5" t="s">
        <v>13</v>
      </c>
      <c r="G6" s="1" t="s">
        <v>35</v>
      </c>
      <c r="H6" s="1" t="s">
        <v>169</v>
      </c>
      <c r="I6" s="1" t="s">
        <v>11</v>
      </c>
      <c r="J6" s="16"/>
      <c r="K6" s="16"/>
      <c r="L6" s="2"/>
      <c r="N6" s="30" t="s">
        <v>51</v>
      </c>
      <c r="O6" s="15" t="s">
        <v>135</v>
      </c>
      <c r="P6" s="2">
        <f t="shared" si="0"/>
        <v>3</v>
      </c>
      <c r="Q6" s="36">
        <f t="shared" si="1"/>
        <v>6.25E-2</v>
      </c>
      <c r="R6" s="37">
        <f t="shared" si="2"/>
        <v>0.45833333333333331</v>
      </c>
      <c r="S6" s="2"/>
      <c r="T6" s="38" t="s">
        <v>98</v>
      </c>
      <c r="U6" s="29" t="s">
        <v>135</v>
      </c>
      <c r="V6" s="47" t="s">
        <v>51</v>
      </c>
      <c r="W6" s="34"/>
      <c r="X6" t="s">
        <v>140</v>
      </c>
      <c r="Y6">
        <f>COUNTIF($U$2:$U$33,Y4)</f>
        <v>2</v>
      </c>
      <c r="Z6">
        <f t="shared" ref="Z6:AN6" si="3">COUNTIF($U$2:$U$33,Z4)</f>
        <v>3</v>
      </c>
      <c r="AA6">
        <f t="shared" si="3"/>
        <v>3</v>
      </c>
      <c r="AB6">
        <f t="shared" si="3"/>
        <v>0</v>
      </c>
      <c r="AC6">
        <f t="shared" si="3"/>
        <v>10</v>
      </c>
      <c r="AD6">
        <f t="shared" si="3"/>
        <v>0</v>
      </c>
      <c r="AE6">
        <f t="shared" si="3"/>
        <v>3</v>
      </c>
      <c r="AF6">
        <f t="shared" si="3"/>
        <v>0</v>
      </c>
      <c r="AG6">
        <f t="shared" si="3"/>
        <v>2</v>
      </c>
      <c r="AH6">
        <f t="shared" si="3"/>
        <v>0</v>
      </c>
      <c r="AI6">
        <f t="shared" si="3"/>
        <v>1</v>
      </c>
      <c r="AJ6">
        <f t="shared" si="3"/>
        <v>1</v>
      </c>
      <c r="AK6">
        <f t="shared" si="3"/>
        <v>3</v>
      </c>
      <c r="AL6">
        <f t="shared" si="3"/>
        <v>1</v>
      </c>
      <c r="AM6">
        <f t="shared" si="3"/>
        <v>1</v>
      </c>
      <c r="AN6">
        <f t="shared" si="3"/>
        <v>0</v>
      </c>
    </row>
    <row r="7" spans="1:40" x14ac:dyDescent="0.25">
      <c r="A7" s="9">
        <v>44319</v>
      </c>
      <c r="B7" s="1">
        <v>27921</v>
      </c>
      <c r="C7" s="12" t="s">
        <v>12</v>
      </c>
      <c r="D7" s="1" t="s">
        <v>8</v>
      </c>
      <c r="E7" s="1" t="s">
        <v>14</v>
      </c>
      <c r="F7" s="5" t="s">
        <v>14</v>
      </c>
      <c r="G7" s="1" t="s">
        <v>30</v>
      </c>
      <c r="H7" s="1" t="s">
        <v>170</v>
      </c>
      <c r="I7" s="1" t="s">
        <v>11</v>
      </c>
      <c r="J7" s="16"/>
      <c r="K7" s="16"/>
      <c r="L7" s="2"/>
      <c r="N7" s="5" t="s">
        <v>161</v>
      </c>
      <c r="O7" s="15" t="s">
        <v>132</v>
      </c>
      <c r="P7" s="2">
        <f t="shared" si="0"/>
        <v>3</v>
      </c>
      <c r="Q7" s="36">
        <f t="shared" si="1"/>
        <v>6.25E-2</v>
      </c>
      <c r="R7" s="37">
        <f t="shared" si="2"/>
        <v>0.52083333333333326</v>
      </c>
      <c r="S7" s="2"/>
      <c r="T7" s="39" t="s">
        <v>99</v>
      </c>
      <c r="U7" s="29" t="s">
        <v>135</v>
      </c>
      <c r="V7" s="47" t="s">
        <v>162</v>
      </c>
      <c r="W7" s="34"/>
      <c r="X7" t="s">
        <v>141</v>
      </c>
      <c r="Y7">
        <f t="shared" ref="Y7:AN7" si="4">COUNTIF($O$2:$O$30,Y4)</f>
        <v>1</v>
      </c>
      <c r="Z7">
        <f t="shared" si="4"/>
        <v>3</v>
      </c>
      <c r="AA7">
        <f t="shared" si="4"/>
        <v>3</v>
      </c>
      <c r="AB7">
        <f t="shared" si="4"/>
        <v>0</v>
      </c>
      <c r="AC7">
        <f t="shared" si="4"/>
        <v>8</v>
      </c>
      <c r="AD7">
        <f t="shared" si="4"/>
        <v>1</v>
      </c>
      <c r="AE7">
        <f t="shared" si="4"/>
        <v>1</v>
      </c>
      <c r="AF7">
        <f t="shared" si="4"/>
        <v>0</v>
      </c>
      <c r="AG7">
        <f t="shared" si="4"/>
        <v>1</v>
      </c>
      <c r="AH7">
        <f t="shared" si="4"/>
        <v>0</v>
      </c>
      <c r="AI7">
        <f t="shared" si="4"/>
        <v>1</v>
      </c>
      <c r="AJ7">
        <f t="shared" si="4"/>
        <v>0</v>
      </c>
      <c r="AK7">
        <f t="shared" si="4"/>
        <v>1</v>
      </c>
      <c r="AL7">
        <f t="shared" si="4"/>
        <v>1</v>
      </c>
      <c r="AM7">
        <f t="shared" si="4"/>
        <v>1</v>
      </c>
      <c r="AN7">
        <f t="shared" si="4"/>
        <v>1</v>
      </c>
    </row>
    <row r="8" spans="1:40" x14ac:dyDescent="0.25">
      <c r="A8" s="9">
        <v>44319</v>
      </c>
      <c r="B8" s="1">
        <v>28039</v>
      </c>
      <c r="C8" s="2" t="s">
        <v>24</v>
      </c>
      <c r="D8" s="1" t="s">
        <v>8</v>
      </c>
      <c r="E8" s="1" t="s">
        <v>25</v>
      </c>
      <c r="F8" s="5" t="s">
        <v>162</v>
      </c>
      <c r="G8" s="1" t="s">
        <v>27</v>
      </c>
      <c r="H8" s="5" t="s">
        <v>168</v>
      </c>
      <c r="I8" s="1" t="s">
        <v>11</v>
      </c>
      <c r="J8" s="9">
        <v>44319</v>
      </c>
      <c r="K8" s="9">
        <v>44319</v>
      </c>
      <c r="L8" s="2"/>
      <c r="N8" s="5" t="s">
        <v>162</v>
      </c>
      <c r="O8" s="15" t="s">
        <v>153</v>
      </c>
      <c r="P8" s="2">
        <f t="shared" si="0"/>
        <v>3</v>
      </c>
      <c r="Q8" s="36">
        <f t="shared" si="1"/>
        <v>6.25E-2</v>
      </c>
      <c r="R8" s="37">
        <f t="shared" si="2"/>
        <v>0.58333333333333326</v>
      </c>
      <c r="S8" s="2"/>
      <c r="T8" s="38" t="s">
        <v>100</v>
      </c>
      <c r="U8" s="23" t="s">
        <v>153</v>
      </c>
      <c r="V8" s="47" t="s">
        <v>44</v>
      </c>
      <c r="W8" s="28"/>
    </row>
    <row r="9" spans="1:40" x14ac:dyDescent="0.25">
      <c r="A9" s="9">
        <v>44319</v>
      </c>
      <c r="B9" s="1">
        <v>28039</v>
      </c>
      <c r="C9" s="2" t="s">
        <v>24</v>
      </c>
      <c r="D9" s="1" t="s">
        <v>8</v>
      </c>
      <c r="E9" s="1" t="s">
        <v>26</v>
      </c>
      <c r="F9" s="5" t="s">
        <v>162</v>
      </c>
      <c r="G9" s="1" t="s">
        <v>27</v>
      </c>
      <c r="H9" s="5" t="s">
        <v>168</v>
      </c>
      <c r="I9" s="1" t="s">
        <v>11</v>
      </c>
      <c r="J9" s="9">
        <v>44319</v>
      </c>
      <c r="K9" s="9">
        <v>44319</v>
      </c>
      <c r="L9" s="2"/>
      <c r="N9" s="5" t="s">
        <v>54</v>
      </c>
      <c r="O9" s="40" t="s">
        <v>133</v>
      </c>
      <c r="P9" s="2">
        <f t="shared" si="0"/>
        <v>2</v>
      </c>
      <c r="Q9" s="36">
        <f t="shared" si="1"/>
        <v>4.1666666666666664E-2</v>
      </c>
      <c r="R9" s="37">
        <f t="shared" si="2"/>
        <v>0.62499999999999989</v>
      </c>
      <c r="S9" s="2"/>
      <c r="T9" s="39" t="s">
        <v>101</v>
      </c>
      <c r="U9" s="29" t="s">
        <v>131</v>
      </c>
      <c r="V9" s="47" t="s">
        <v>13</v>
      </c>
      <c r="W9" s="34"/>
    </row>
    <row r="10" spans="1:40" s="2" customFormat="1" x14ac:dyDescent="0.25">
      <c r="A10" s="9">
        <v>44320</v>
      </c>
      <c r="B10" s="1">
        <v>28135</v>
      </c>
      <c r="C10" s="2" t="s">
        <v>28</v>
      </c>
      <c r="D10" s="1" t="s">
        <v>8</v>
      </c>
      <c r="E10" s="1" t="s">
        <v>9</v>
      </c>
      <c r="F10" s="5" t="s">
        <v>94</v>
      </c>
      <c r="G10" s="1" t="s">
        <v>10</v>
      </c>
      <c r="H10" s="1" t="s">
        <v>171</v>
      </c>
      <c r="I10" s="1" t="s">
        <v>11</v>
      </c>
      <c r="J10" s="9">
        <v>44320</v>
      </c>
      <c r="K10" s="9">
        <v>44320</v>
      </c>
      <c r="L10" s="107" t="s">
        <v>31</v>
      </c>
      <c r="M10"/>
      <c r="N10" s="30" t="s">
        <v>44</v>
      </c>
      <c r="O10" s="15" t="s">
        <v>135</v>
      </c>
      <c r="P10" s="2">
        <f t="shared" si="0"/>
        <v>2</v>
      </c>
      <c r="Q10" s="36">
        <f t="shared" si="1"/>
        <v>4.1666666666666664E-2</v>
      </c>
      <c r="R10" s="37">
        <f t="shared" si="2"/>
        <v>0.66666666666666652</v>
      </c>
      <c r="T10" s="38" t="s">
        <v>102</v>
      </c>
      <c r="U10" s="29" t="s">
        <v>135</v>
      </c>
      <c r="V10" s="47" t="s">
        <v>87</v>
      </c>
      <c r="W10" s="34"/>
      <c r="X10" s="32"/>
    </row>
    <row r="11" spans="1:40" s="2" customFormat="1" x14ac:dyDescent="0.25">
      <c r="A11" s="9">
        <v>44320</v>
      </c>
      <c r="B11" s="1">
        <v>28135</v>
      </c>
      <c r="C11" s="2" t="s">
        <v>28</v>
      </c>
      <c r="D11" s="1" t="s">
        <v>8</v>
      </c>
      <c r="E11" s="1" t="s">
        <v>29</v>
      </c>
      <c r="F11" s="5" t="s">
        <v>162</v>
      </c>
      <c r="G11" s="1" t="s">
        <v>30</v>
      </c>
      <c r="H11" s="1" t="s">
        <v>170</v>
      </c>
      <c r="I11" s="1" t="s">
        <v>11</v>
      </c>
      <c r="J11" s="9">
        <v>44320</v>
      </c>
      <c r="K11" s="9">
        <v>44320</v>
      </c>
      <c r="L11" s="107"/>
      <c r="M11"/>
      <c r="N11" s="30" t="s">
        <v>13</v>
      </c>
      <c r="O11" s="15" t="s">
        <v>135</v>
      </c>
      <c r="P11" s="2">
        <f t="shared" si="0"/>
        <v>2</v>
      </c>
      <c r="Q11" s="36">
        <f t="shared" si="1"/>
        <v>4.1666666666666664E-2</v>
      </c>
      <c r="R11" s="37">
        <f t="shared" si="2"/>
        <v>0.70833333333333315</v>
      </c>
      <c r="T11" s="41" t="s">
        <v>103</v>
      </c>
      <c r="U11" s="29" t="s">
        <v>132</v>
      </c>
      <c r="V11" s="47" t="s">
        <v>75</v>
      </c>
      <c r="W11" s="34"/>
      <c r="X11" s="32"/>
    </row>
    <row r="12" spans="1:40" s="2" customFormat="1" x14ac:dyDescent="0.25">
      <c r="A12" s="9">
        <v>44321</v>
      </c>
      <c r="B12" s="1">
        <v>28226</v>
      </c>
      <c r="C12" s="2" t="s">
        <v>32</v>
      </c>
      <c r="D12" s="1" t="s">
        <v>8</v>
      </c>
      <c r="E12" s="1" t="s">
        <v>14</v>
      </c>
      <c r="F12" s="5" t="s">
        <v>14</v>
      </c>
      <c r="G12" s="1" t="s">
        <v>10</v>
      </c>
      <c r="H12" s="1" t="s">
        <v>171</v>
      </c>
      <c r="I12" s="1" t="s">
        <v>20</v>
      </c>
      <c r="J12" s="9">
        <v>44321</v>
      </c>
      <c r="K12" s="9">
        <v>44321</v>
      </c>
      <c r="M12"/>
      <c r="N12" s="5" t="s">
        <v>49</v>
      </c>
      <c r="O12" s="15" t="s">
        <v>138</v>
      </c>
      <c r="P12" s="2">
        <f t="shared" si="0"/>
        <v>1</v>
      </c>
      <c r="Q12" s="36">
        <f t="shared" si="1"/>
        <v>2.0833333333333332E-2</v>
      </c>
      <c r="R12" s="37">
        <f t="shared" si="2"/>
        <v>0.72916666666666652</v>
      </c>
      <c r="T12" s="42" t="s">
        <v>104</v>
      </c>
      <c r="U12" s="29" t="s">
        <v>135</v>
      </c>
      <c r="V12" s="47" t="s">
        <v>64</v>
      </c>
      <c r="W12" s="34"/>
      <c r="X12" s="32"/>
    </row>
    <row r="13" spans="1:40" s="2" customFormat="1" x14ac:dyDescent="0.25">
      <c r="A13" s="9">
        <v>44321</v>
      </c>
      <c r="B13" s="1">
        <v>28227</v>
      </c>
      <c r="C13" s="2" t="s">
        <v>33</v>
      </c>
      <c r="D13" s="1" t="s">
        <v>8</v>
      </c>
      <c r="E13" s="1" t="s">
        <v>34</v>
      </c>
      <c r="F13" s="5" t="s">
        <v>34</v>
      </c>
      <c r="G13" s="1" t="s">
        <v>35</v>
      </c>
      <c r="H13" s="5" t="s">
        <v>168</v>
      </c>
      <c r="I13" s="1" t="s">
        <v>20</v>
      </c>
      <c r="J13" s="9">
        <v>44321</v>
      </c>
      <c r="K13" s="9">
        <v>44321</v>
      </c>
      <c r="L13" s="15" t="s">
        <v>36</v>
      </c>
      <c r="M13"/>
      <c r="N13" s="5" t="s">
        <v>67</v>
      </c>
      <c r="O13" s="15" t="s">
        <v>165</v>
      </c>
      <c r="P13" s="2">
        <f t="shared" si="0"/>
        <v>1</v>
      </c>
      <c r="Q13" s="36">
        <f t="shared" si="1"/>
        <v>2.0833333333333332E-2</v>
      </c>
      <c r="R13" s="37">
        <f t="shared" si="2"/>
        <v>0.74999999999999989</v>
      </c>
      <c r="T13" s="41" t="s">
        <v>105</v>
      </c>
      <c r="U13" s="29" t="s">
        <v>135</v>
      </c>
      <c r="V13" s="47" t="s">
        <v>115</v>
      </c>
      <c r="W13" s="34"/>
      <c r="X13" s="32"/>
    </row>
    <row r="14" spans="1:40" s="2" customFormat="1" x14ac:dyDescent="0.25">
      <c r="A14" s="9">
        <v>44321</v>
      </c>
      <c r="B14" s="1">
        <v>28104</v>
      </c>
      <c r="C14" s="2" t="s">
        <v>37</v>
      </c>
      <c r="D14" s="1" t="s">
        <v>8</v>
      </c>
      <c r="E14" s="1" t="s">
        <v>9</v>
      </c>
      <c r="F14" s="5" t="s">
        <v>94</v>
      </c>
      <c r="G14" s="1" t="s">
        <v>10</v>
      </c>
      <c r="H14" s="1" t="s">
        <v>171</v>
      </c>
      <c r="I14" s="1" t="s">
        <v>11</v>
      </c>
      <c r="J14" s="9">
        <v>44321</v>
      </c>
      <c r="K14" s="9">
        <v>44321</v>
      </c>
      <c r="M14"/>
      <c r="N14" s="5" t="s">
        <v>87</v>
      </c>
      <c r="O14" s="15" t="s">
        <v>158</v>
      </c>
      <c r="P14" s="2">
        <f t="shared" si="0"/>
        <v>1</v>
      </c>
      <c r="Q14" s="36">
        <f t="shared" si="1"/>
        <v>2.0833333333333332E-2</v>
      </c>
      <c r="R14" s="37">
        <f t="shared" si="2"/>
        <v>0.77083333333333326</v>
      </c>
      <c r="T14" s="42" t="s">
        <v>106</v>
      </c>
      <c r="U14" s="29" t="s">
        <v>133</v>
      </c>
      <c r="V14" s="29"/>
      <c r="W14" s="34"/>
      <c r="X14" s="32"/>
    </row>
    <row r="15" spans="1:40" s="2" customFormat="1" x14ac:dyDescent="0.25">
      <c r="A15" s="9">
        <v>44321</v>
      </c>
      <c r="B15" s="1">
        <v>27121</v>
      </c>
      <c r="C15" s="2" t="s">
        <v>38</v>
      </c>
      <c r="D15" s="1" t="s">
        <v>8</v>
      </c>
      <c r="E15" s="1" t="s">
        <v>9</v>
      </c>
      <c r="F15" s="5" t="s">
        <v>94</v>
      </c>
      <c r="G15" s="1" t="s">
        <v>10</v>
      </c>
      <c r="H15" s="1" t="s">
        <v>171</v>
      </c>
      <c r="I15" s="1" t="s">
        <v>11</v>
      </c>
      <c r="J15" s="9">
        <v>44321</v>
      </c>
      <c r="K15" s="9">
        <v>44321</v>
      </c>
      <c r="M15"/>
      <c r="N15" s="5" t="s">
        <v>52</v>
      </c>
      <c r="O15" s="15" t="s">
        <v>135</v>
      </c>
      <c r="P15" s="2">
        <f t="shared" si="0"/>
        <v>1</v>
      </c>
      <c r="Q15" s="36">
        <f t="shared" si="1"/>
        <v>2.0833333333333332E-2</v>
      </c>
      <c r="R15" s="37">
        <f t="shared" si="2"/>
        <v>0.79166666666666663</v>
      </c>
      <c r="T15" s="41" t="s">
        <v>107</v>
      </c>
      <c r="U15" s="29" t="s">
        <v>138</v>
      </c>
      <c r="V15" s="29"/>
      <c r="W15" s="34"/>
      <c r="X15" s="32"/>
    </row>
    <row r="16" spans="1:40" s="2" customFormat="1" x14ac:dyDescent="0.25">
      <c r="A16" s="9">
        <v>44323</v>
      </c>
      <c r="B16" s="1">
        <v>28191</v>
      </c>
      <c r="C16" s="2" t="s">
        <v>39</v>
      </c>
      <c r="D16" s="1" t="s">
        <v>8</v>
      </c>
      <c r="E16" s="1" t="s">
        <v>14</v>
      </c>
      <c r="F16" s="5" t="s">
        <v>14</v>
      </c>
      <c r="G16" s="1" t="s">
        <v>30</v>
      </c>
      <c r="H16" s="1" t="s">
        <v>170</v>
      </c>
      <c r="I16" s="1" t="s">
        <v>11</v>
      </c>
      <c r="J16" s="9">
        <v>44322</v>
      </c>
      <c r="K16" s="16">
        <v>44323</v>
      </c>
      <c r="M16"/>
      <c r="N16" s="5" t="s">
        <v>75</v>
      </c>
      <c r="O16" s="15" t="s">
        <v>135</v>
      </c>
      <c r="P16" s="2">
        <f t="shared" si="0"/>
        <v>1</v>
      </c>
      <c r="Q16" s="36">
        <f t="shared" si="1"/>
        <v>2.0833333333333332E-2</v>
      </c>
      <c r="R16" s="37">
        <f t="shared" si="2"/>
        <v>0.8125</v>
      </c>
      <c r="T16" s="42" t="s">
        <v>108</v>
      </c>
      <c r="U16" s="29" t="s">
        <v>153</v>
      </c>
      <c r="V16" s="29"/>
      <c r="W16" s="34"/>
      <c r="X16" s="32"/>
    </row>
    <row r="17" spans="1:24" s="2" customFormat="1" x14ac:dyDescent="0.25">
      <c r="A17" s="9">
        <v>44323</v>
      </c>
      <c r="B17" s="1">
        <v>28191</v>
      </c>
      <c r="C17" s="2" t="s">
        <v>39</v>
      </c>
      <c r="D17" s="1" t="s">
        <v>8</v>
      </c>
      <c r="E17" s="1" t="s">
        <v>16</v>
      </c>
      <c r="F17" s="5" t="s">
        <v>16</v>
      </c>
      <c r="G17" s="1" t="s">
        <v>41</v>
      </c>
      <c r="H17" s="1" t="s">
        <v>169</v>
      </c>
      <c r="I17" s="1" t="s">
        <v>11</v>
      </c>
      <c r="J17" s="9">
        <v>44322</v>
      </c>
      <c r="K17" s="16">
        <v>44323</v>
      </c>
      <c r="M17"/>
      <c r="N17" s="5" t="s">
        <v>70</v>
      </c>
      <c r="O17" s="15" t="s">
        <v>139</v>
      </c>
      <c r="P17" s="2">
        <f t="shared" si="0"/>
        <v>1</v>
      </c>
      <c r="Q17" s="36">
        <f t="shared" si="1"/>
        <v>2.0833333333333332E-2</v>
      </c>
      <c r="R17" s="43">
        <f t="shared" si="2"/>
        <v>0.83333333333333337</v>
      </c>
      <c r="T17" s="41" t="s">
        <v>109</v>
      </c>
      <c r="U17" s="29" t="s">
        <v>133</v>
      </c>
      <c r="V17" s="29"/>
      <c r="W17" s="34"/>
      <c r="X17" s="32"/>
    </row>
    <row r="18" spans="1:24" s="2" customFormat="1" x14ac:dyDescent="0.25">
      <c r="A18" s="9">
        <v>44323</v>
      </c>
      <c r="B18" s="1">
        <v>28191</v>
      </c>
      <c r="C18" s="2" t="s">
        <v>39</v>
      </c>
      <c r="D18" s="1" t="s">
        <v>8</v>
      </c>
      <c r="E18" s="1" t="s">
        <v>40</v>
      </c>
      <c r="F18" s="5" t="s">
        <v>40</v>
      </c>
      <c r="G18" s="1" t="s">
        <v>42</v>
      </c>
      <c r="H18" s="5" t="s">
        <v>168</v>
      </c>
      <c r="I18" s="1" t="s">
        <v>11</v>
      </c>
      <c r="J18" s="9">
        <v>44322</v>
      </c>
      <c r="K18" s="16">
        <v>44323</v>
      </c>
      <c r="M18"/>
      <c r="N18" s="5" t="s">
        <v>64</v>
      </c>
      <c r="O18" s="15" t="s">
        <v>135</v>
      </c>
      <c r="P18" s="2">
        <f t="shared" si="0"/>
        <v>1</v>
      </c>
      <c r="Q18" s="36">
        <f t="shared" si="1"/>
        <v>2.0833333333333332E-2</v>
      </c>
      <c r="R18" s="43">
        <f t="shared" si="2"/>
        <v>0.85416666666666674</v>
      </c>
      <c r="T18" s="42" t="s">
        <v>110</v>
      </c>
      <c r="U18" s="29" t="s">
        <v>131</v>
      </c>
      <c r="V18" s="29"/>
      <c r="W18" s="34"/>
      <c r="X18" s="32"/>
    </row>
    <row r="19" spans="1:24" s="2" customFormat="1" x14ac:dyDescent="0.25">
      <c r="A19" s="9">
        <v>44323</v>
      </c>
      <c r="B19" s="1">
        <v>28186</v>
      </c>
      <c r="C19" s="2" t="s">
        <v>43</v>
      </c>
      <c r="D19" s="1" t="s">
        <v>8</v>
      </c>
      <c r="E19" s="1" t="s">
        <v>44</v>
      </c>
      <c r="F19" s="5" t="s">
        <v>44</v>
      </c>
      <c r="G19" s="1" t="s">
        <v>27</v>
      </c>
      <c r="H19" s="5" t="s">
        <v>168</v>
      </c>
      <c r="I19" s="1" t="s">
        <v>11</v>
      </c>
      <c r="J19" s="9">
        <v>44323</v>
      </c>
      <c r="K19" s="9">
        <v>44323</v>
      </c>
      <c r="M19"/>
      <c r="N19" s="5" t="s">
        <v>58</v>
      </c>
      <c r="O19" s="15" t="s">
        <v>131</v>
      </c>
      <c r="P19" s="2">
        <f t="shared" si="0"/>
        <v>1</v>
      </c>
      <c r="Q19" s="36">
        <f t="shared" si="1"/>
        <v>2.0833333333333332E-2</v>
      </c>
      <c r="R19" s="43">
        <f t="shared" si="2"/>
        <v>0.87500000000000011</v>
      </c>
      <c r="T19" s="41" t="s">
        <v>111</v>
      </c>
      <c r="U19" s="29" t="s">
        <v>135</v>
      </c>
      <c r="V19" s="29"/>
      <c r="W19" s="34"/>
      <c r="X19" s="32"/>
    </row>
    <row r="20" spans="1:24" s="2" customFormat="1" x14ac:dyDescent="0.25">
      <c r="A20" s="9">
        <v>44323</v>
      </c>
      <c r="B20" s="1">
        <v>28186</v>
      </c>
      <c r="C20" s="2" t="s">
        <v>43</v>
      </c>
      <c r="D20" s="1" t="s">
        <v>8</v>
      </c>
      <c r="E20" s="1" t="s">
        <v>13</v>
      </c>
      <c r="F20" s="5" t="s">
        <v>13</v>
      </c>
      <c r="G20" s="1" t="s">
        <v>27</v>
      </c>
      <c r="H20" s="5" t="s">
        <v>168</v>
      </c>
      <c r="I20" s="1" t="s">
        <v>11</v>
      </c>
      <c r="J20" s="9">
        <v>44323</v>
      </c>
      <c r="K20" s="9">
        <v>44323</v>
      </c>
      <c r="M20"/>
      <c r="N20" s="5" t="s">
        <v>40</v>
      </c>
      <c r="O20" s="15" t="s">
        <v>156</v>
      </c>
      <c r="P20" s="2">
        <f t="shared" si="0"/>
        <v>1</v>
      </c>
      <c r="Q20" s="36">
        <f t="shared" si="1"/>
        <v>2.0833333333333332E-2</v>
      </c>
      <c r="R20" s="36">
        <f t="shared" si="2"/>
        <v>0.89583333333333348</v>
      </c>
      <c r="T20" s="42" t="s">
        <v>112</v>
      </c>
      <c r="U20" s="29" t="s">
        <v>135</v>
      </c>
      <c r="V20" s="29"/>
      <c r="W20" s="34"/>
      <c r="X20" s="32"/>
    </row>
    <row r="21" spans="1:24" s="2" customFormat="1" x14ac:dyDescent="0.25">
      <c r="A21" s="9">
        <v>44324</v>
      </c>
      <c r="B21" s="1">
        <v>28166</v>
      </c>
      <c r="C21" s="2" t="s">
        <v>45</v>
      </c>
      <c r="D21" s="1" t="s">
        <v>8</v>
      </c>
      <c r="E21" s="1" t="s">
        <v>34</v>
      </c>
      <c r="F21" s="5" t="s">
        <v>34</v>
      </c>
      <c r="G21" s="1" t="s">
        <v>30</v>
      </c>
      <c r="H21" s="1" t="s">
        <v>170</v>
      </c>
      <c r="I21" s="1" t="s">
        <v>11</v>
      </c>
      <c r="J21" s="9">
        <v>44321</v>
      </c>
      <c r="K21" s="9">
        <v>44322</v>
      </c>
      <c r="M21"/>
      <c r="N21" s="5" t="s">
        <v>69</v>
      </c>
      <c r="O21" s="15" t="s">
        <v>135</v>
      </c>
      <c r="P21" s="2">
        <f t="shared" si="0"/>
        <v>1</v>
      </c>
      <c r="Q21" s="36">
        <f t="shared" si="1"/>
        <v>2.0833333333333332E-2</v>
      </c>
      <c r="R21" s="36">
        <f t="shared" si="2"/>
        <v>0.91666666666666685</v>
      </c>
      <c r="T21" s="41" t="s">
        <v>113</v>
      </c>
      <c r="U21" s="29" t="s">
        <v>135</v>
      </c>
      <c r="V21" s="29"/>
      <c r="W21" s="34"/>
      <c r="X21" s="32"/>
    </row>
    <row r="22" spans="1:24" s="2" customFormat="1" x14ac:dyDescent="0.25">
      <c r="A22" s="16">
        <v>44327</v>
      </c>
      <c r="B22" s="1">
        <v>28257</v>
      </c>
      <c r="C22" s="2" t="s">
        <v>46</v>
      </c>
      <c r="D22" s="1" t="s">
        <v>8</v>
      </c>
      <c r="E22" s="1" t="s">
        <v>47</v>
      </c>
      <c r="F22" s="5" t="s">
        <v>47</v>
      </c>
      <c r="G22" s="1" t="s">
        <v>30</v>
      </c>
      <c r="H22" s="1" t="s">
        <v>170</v>
      </c>
      <c r="I22" s="1" t="s">
        <v>11</v>
      </c>
      <c r="J22" s="16">
        <v>44324</v>
      </c>
      <c r="K22" s="16">
        <v>44327</v>
      </c>
      <c r="M22"/>
      <c r="N22" s="5" t="s">
        <v>77</v>
      </c>
      <c r="O22" s="15" t="s">
        <v>152</v>
      </c>
      <c r="P22" s="2">
        <f t="shared" si="0"/>
        <v>1</v>
      </c>
      <c r="Q22" s="36">
        <f t="shared" si="1"/>
        <v>2.0833333333333332E-2</v>
      </c>
      <c r="R22" s="36">
        <f t="shared" si="2"/>
        <v>0.93750000000000022</v>
      </c>
      <c r="T22" s="42" t="s">
        <v>114</v>
      </c>
      <c r="U22" s="29" t="s">
        <v>157</v>
      </c>
      <c r="V22" s="29"/>
      <c r="W22" s="34"/>
      <c r="X22" s="32"/>
    </row>
    <row r="23" spans="1:24" s="2" customFormat="1" x14ac:dyDescent="0.25">
      <c r="A23" s="16">
        <v>44329</v>
      </c>
      <c r="B23" s="1">
        <v>28230</v>
      </c>
      <c r="C23" s="2" t="s">
        <v>48</v>
      </c>
      <c r="D23" s="1" t="s">
        <v>8</v>
      </c>
      <c r="E23" s="1" t="s">
        <v>49</v>
      </c>
      <c r="F23" s="5" t="s">
        <v>49</v>
      </c>
      <c r="G23" s="1" t="s">
        <v>61</v>
      </c>
      <c r="H23" s="1" t="s">
        <v>171</v>
      </c>
      <c r="I23" s="1" t="s">
        <v>11</v>
      </c>
      <c r="J23" s="9">
        <v>44323</v>
      </c>
      <c r="K23" s="9">
        <v>44329</v>
      </c>
      <c r="M23"/>
      <c r="N23" s="5" t="s">
        <v>47</v>
      </c>
      <c r="O23" s="15" t="s">
        <v>159</v>
      </c>
      <c r="P23" s="2">
        <f t="shared" si="0"/>
        <v>1</v>
      </c>
      <c r="Q23" s="36">
        <f t="shared" si="1"/>
        <v>2.0833333333333332E-2</v>
      </c>
      <c r="R23" s="36">
        <f t="shared" si="2"/>
        <v>0.95833333333333359</v>
      </c>
      <c r="T23" s="41" t="s">
        <v>115</v>
      </c>
      <c r="U23" s="29" t="s">
        <v>165</v>
      </c>
      <c r="V23" s="29"/>
      <c r="W23" s="34"/>
      <c r="X23" s="32"/>
    </row>
    <row r="24" spans="1:24" s="2" customFormat="1" x14ac:dyDescent="0.25">
      <c r="A24" s="16">
        <v>44329</v>
      </c>
      <c r="B24" s="1">
        <v>28351</v>
      </c>
      <c r="C24" s="2" t="s">
        <v>50</v>
      </c>
      <c r="D24" s="1" t="s">
        <v>8</v>
      </c>
      <c r="E24" s="1" t="s">
        <v>51</v>
      </c>
      <c r="F24" s="5" t="s">
        <v>51</v>
      </c>
      <c r="G24" s="1" t="s">
        <v>10</v>
      </c>
      <c r="H24" s="1" t="s">
        <v>171</v>
      </c>
      <c r="I24" s="1" t="s">
        <v>11</v>
      </c>
      <c r="J24" s="9">
        <v>44327</v>
      </c>
      <c r="K24" s="9">
        <v>44329</v>
      </c>
      <c r="M24"/>
      <c r="N24" s="5" t="s">
        <v>89</v>
      </c>
      <c r="O24" s="40" t="s">
        <v>133</v>
      </c>
      <c r="P24" s="2">
        <f t="shared" si="0"/>
        <v>1</v>
      </c>
      <c r="Q24" s="36">
        <f t="shared" si="1"/>
        <v>2.0833333333333332E-2</v>
      </c>
      <c r="R24" s="36">
        <f t="shared" si="2"/>
        <v>0.97916666666666696</v>
      </c>
      <c r="T24" s="42" t="s">
        <v>116</v>
      </c>
      <c r="U24" s="29" t="s">
        <v>159</v>
      </c>
      <c r="V24" s="29"/>
      <c r="W24" s="34"/>
      <c r="X24" s="32"/>
    </row>
    <row r="25" spans="1:24" s="2" customFormat="1" x14ac:dyDescent="0.25">
      <c r="A25" s="16">
        <v>44329</v>
      </c>
      <c r="B25" s="1">
        <v>28351</v>
      </c>
      <c r="C25" s="2" t="s">
        <v>50</v>
      </c>
      <c r="D25" s="1" t="s">
        <v>8</v>
      </c>
      <c r="E25" s="1" t="s">
        <v>52</v>
      </c>
      <c r="F25" s="5" t="s">
        <v>52</v>
      </c>
      <c r="G25" s="1" t="s">
        <v>27</v>
      </c>
      <c r="H25" s="5" t="s">
        <v>168</v>
      </c>
      <c r="I25" s="1" t="s">
        <v>11</v>
      </c>
      <c r="J25" s="9">
        <v>44327</v>
      </c>
      <c r="K25" s="9">
        <v>44329</v>
      </c>
      <c r="M25"/>
      <c r="N25" s="5" t="s">
        <v>82</v>
      </c>
      <c r="O25" s="15" t="s">
        <v>157</v>
      </c>
      <c r="P25" s="2">
        <f t="shared" si="0"/>
        <v>1</v>
      </c>
      <c r="Q25" s="36">
        <f t="shared" si="1"/>
        <v>2.0833333333333332E-2</v>
      </c>
      <c r="R25" s="36">
        <f t="shared" si="2"/>
        <v>1.0000000000000002</v>
      </c>
      <c r="T25" s="41" t="s">
        <v>117</v>
      </c>
      <c r="U25" s="29" t="s">
        <v>157</v>
      </c>
      <c r="V25" s="29"/>
      <c r="W25" s="34"/>
      <c r="X25" s="32"/>
    </row>
    <row r="26" spans="1:24" s="2" customFormat="1" x14ac:dyDescent="0.25">
      <c r="A26" s="16">
        <v>44330</v>
      </c>
      <c r="B26" s="1">
        <v>28435</v>
      </c>
      <c r="C26" s="2" t="s">
        <v>53</v>
      </c>
      <c r="D26" s="1" t="s">
        <v>8</v>
      </c>
      <c r="E26" s="1" t="s">
        <v>54</v>
      </c>
      <c r="F26" s="5" t="s">
        <v>54</v>
      </c>
      <c r="G26" s="1" t="s">
        <v>30</v>
      </c>
      <c r="H26" s="1" t="s">
        <v>170</v>
      </c>
      <c r="I26" s="1" t="s">
        <v>20</v>
      </c>
      <c r="J26" s="9">
        <v>44330</v>
      </c>
      <c r="K26" s="9">
        <v>44330</v>
      </c>
      <c r="M26"/>
      <c r="O26" s="15"/>
      <c r="P26" s="2">
        <f>+SUM(P2:P25)</f>
        <v>48</v>
      </c>
      <c r="Q26" s="36"/>
      <c r="R26" s="36"/>
      <c r="T26" s="42" t="s">
        <v>118</v>
      </c>
      <c r="U26" s="29" t="s">
        <v>153</v>
      </c>
      <c r="V26" s="29"/>
      <c r="W26" s="34"/>
      <c r="X26" s="32"/>
    </row>
    <row r="27" spans="1:24" s="2" customFormat="1" x14ac:dyDescent="0.25">
      <c r="A27" s="16">
        <v>44331</v>
      </c>
      <c r="B27" s="1">
        <v>28451</v>
      </c>
      <c r="C27" s="2" t="s">
        <v>55</v>
      </c>
      <c r="D27" s="1" t="s">
        <v>8</v>
      </c>
      <c r="E27" s="1" t="s">
        <v>14</v>
      </c>
      <c r="F27" s="5" t="s">
        <v>14</v>
      </c>
      <c r="G27" s="1" t="s">
        <v>10</v>
      </c>
      <c r="H27" s="1" t="s">
        <v>171</v>
      </c>
      <c r="I27" s="1" t="s">
        <v>11</v>
      </c>
      <c r="J27" s="9">
        <v>44331</v>
      </c>
      <c r="K27" s="9">
        <v>44332</v>
      </c>
      <c r="M27"/>
      <c r="T27" s="44" t="s">
        <v>119</v>
      </c>
      <c r="U27" s="29" t="s">
        <v>138</v>
      </c>
      <c r="V27" s="29"/>
      <c r="W27" s="34"/>
      <c r="X27" s="32"/>
    </row>
    <row r="28" spans="1:24" x14ac:dyDescent="0.25">
      <c r="A28" s="16">
        <v>44334</v>
      </c>
      <c r="B28" s="1">
        <v>28492</v>
      </c>
      <c r="C28" s="2" t="s">
        <v>56</v>
      </c>
      <c r="D28" s="1" t="s">
        <v>57</v>
      </c>
      <c r="E28" s="1" t="s">
        <v>58</v>
      </c>
      <c r="F28" s="5" t="s">
        <v>58</v>
      </c>
      <c r="G28" s="1" t="s">
        <v>18</v>
      </c>
      <c r="H28" s="5" t="s">
        <v>168</v>
      </c>
      <c r="I28" s="1" t="s">
        <v>20</v>
      </c>
      <c r="J28" s="9">
        <v>44334</v>
      </c>
      <c r="K28" s="9">
        <v>44334</v>
      </c>
      <c r="L28" s="2"/>
      <c r="N28" s="2"/>
      <c r="O28" s="15"/>
      <c r="P28" s="2"/>
      <c r="Q28" s="36"/>
      <c r="R28" s="36"/>
      <c r="S28" s="2"/>
      <c r="T28" s="45" t="s">
        <v>120</v>
      </c>
      <c r="U28" s="29" t="s">
        <v>158</v>
      </c>
      <c r="V28" s="29"/>
      <c r="W28" s="34"/>
    </row>
    <row r="29" spans="1:24" x14ac:dyDescent="0.25">
      <c r="A29" s="16">
        <v>44336</v>
      </c>
      <c r="B29" s="17">
        <v>28565</v>
      </c>
      <c r="C29" s="18" t="s">
        <v>59</v>
      </c>
      <c r="D29" s="1" t="s">
        <v>8</v>
      </c>
      <c r="E29" s="1" t="s">
        <v>14</v>
      </c>
      <c r="F29" s="5" t="s">
        <v>14</v>
      </c>
      <c r="G29" s="1" t="s">
        <v>10</v>
      </c>
      <c r="H29" s="1" t="s">
        <v>171</v>
      </c>
      <c r="I29" s="1" t="s">
        <v>11</v>
      </c>
      <c r="J29" s="9">
        <v>44336</v>
      </c>
      <c r="K29" s="9">
        <v>44336</v>
      </c>
      <c r="L29" s="2"/>
      <c r="N29" s="2"/>
      <c r="O29" s="15"/>
      <c r="P29" s="2"/>
      <c r="Q29" s="36"/>
      <c r="R29" s="36"/>
      <c r="S29" s="2"/>
      <c r="T29" s="44" t="s">
        <v>121</v>
      </c>
      <c r="U29" s="29" t="s">
        <v>132</v>
      </c>
      <c r="V29" s="29"/>
      <c r="W29" s="34"/>
    </row>
    <row r="30" spans="1:24" x14ac:dyDescent="0.25">
      <c r="A30" s="16">
        <v>44336</v>
      </c>
      <c r="B30" s="17">
        <v>28585</v>
      </c>
      <c r="C30" s="18" t="s">
        <v>60</v>
      </c>
      <c r="D30" s="1" t="s">
        <v>8</v>
      </c>
      <c r="E30" s="1" t="s">
        <v>51</v>
      </c>
      <c r="F30" s="5" t="s">
        <v>51</v>
      </c>
      <c r="G30" s="1" t="s">
        <v>10</v>
      </c>
      <c r="H30" s="1" t="s">
        <v>171</v>
      </c>
      <c r="I30" s="1" t="s">
        <v>11</v>
      </c>
      <c r="J30" s="9">
        <v>44336</v>
      </c>
      <c r="K30" s="9">
        <v>44336</v>
      </c>
      <c r="L30" s="2"/>
      <c r="N30" s="2"/>
      <c r="O30" s="15"/>
      <c r="P30" s="2"/>
      <c r="Q30" s="36"/>
      <c r="R30" s="36"/>
      <c r="S30" s="2"/>
      <c r="T30" s="45" t="s">
        <v>122</v>
      </c>
      <c r="U30" s="29" t="s">
        <v>157</v>
      </c>
      <c r="V30" s="29"/>
      <c r="W30" s="34"/>
    </row>
    <row r="31" spans="1:24" x14ac:dyDescent="0.25">
      <c r="A31" s="16">
        <v>44340</v>
      </c>
      <c r="B31" s="1">
        <v>28672</v>
      </c>
      <c r="C31" s="2" t="s">
        <v>62</v>
      </c>
      <c r="D31" s="1" t="s">
        <v>8</v>
      </c>
      <c r="E31" s="1" t="s">
        <v>51</v>
      </c>
      <c r="F31" s="5" t="s">
        <v>51</v>
      </c>
      <c r="G31" s="1" t="s">
        <v>18</v>
      </c>
      <c r="H31" s="5" t="s">
        <v>168</v>
      </c>
      <c r="I31" s="1" t="s">
        <v>20</v>
      </c>
      <c r="J31" s="9">
        <v>44340</v>
      </c>
      <c r="K31" s="9">
        <v>44340</v>
      </c>
      <c r="L31" s="2"/>
      <c r="N31" s="2"/>
      <c r="O31" s="15"/>
      <c r="P31" s="2"/>
      <c r="Q31" s="46"/>
      <c r="R31" s="36"/>
      <c r="S31" s="2"/>
      <c r="T31" s="44" t="s">
        <v>123</v>
      </c>
      <c r="U31" s="29" t="s">
        <v>137</v>
      </c>
      <c r="V31" s="29"/>
      <c r="W31" s="34"/>
    </row>
    <row r="32" spans="1:24" x14ac:dyDescent="0.25">
      <c r="A32" s="16">
        <v>44344</v>
      </c>
      <c r="B32" s="1">
        <v>28782</v>
      </c>
      <c r="C32" s="2" t="s">
        <v>63</v>
      </c>
      <c r="D32" s="1" t="s">
        <v>8</v>
      </c>
      <c r="E32" s="1" t="s">
        <v>64</v>
      </c>
      <c r="F32" s="5" t="s">
        <v>64</v>
      </c>
      <c r="G32" s="1" t="s">
        <v>61</v>
      </c>
      <c r="H32" s="1" t="s">
        <v>171</v>
      </c>
      <c r="I32" s="1" t="s">
        <v>20</v>
      </c>
      <c r="J32" s="16">
        <v>44344</v>
      </c>
      <c r="K32" s="16">
        <v>44344</v>
      </c>
      <c r="L32" s="2"/>
      <c r="N32" s="2"/>
      <c r="O32" s="15"/>
      <c r="P32" s="2"/>
      <c r="Q32" s="2"/>
      <c r="R32" s="36"/>
      <c r="S32" s="2"/>
      <c r="T32" s="45" t="s">
        <v>124</v>
      </c>
      <c r="U32" s="29" t="s">
        <v>135</v>
      </c>
      <c r="V32" s="29"/>
      <c r="W32" s="34"/>
    </row>
    <row r="33" spans="1:23" x14ac:dyDescent="0.25">
      <c r="A33" s="16">
        <v>44348</v>
      </c>
      <c r="B33" s="1">
        <v>28862</v>
      </c>
      <c r="C33" s="2" t="s">
        <v>65</v>
      </c>
      <c r="D33" s="1" t="s">
        <v>57</v>
      </c>
      <c r="E33" s="1" t="s">
        <v>54</v>
      </c>
      <c r="F33" s="5" t="s">
        <v>54</v>
      </c>
      <c r="G33" s="1" t="s">
        <v>30</v>
      </c>
      <c r="H33" s="1" t="s">
        <v>170</v>
      </c>
      <c r="I33" s="1" t="s">
        <v>20</v>
      </c>
      <c r="J33" s="16">
        <v>44348</v>
      </c>
      <c r="K33" s="16">
        <v>44348</v>
      </c>
      <c r="L33" s="2"/>
      <c r="N33" s="26"/>
      <c r="O33" s="22"/>
      <c r="P33" s="26"/>
      <c r="Q33" s="26"/>
      <c r="R33" s="33"/>
      <c r="S33" s="26"/>
      <c r="T33" s="35"/>
      <c r="U33" s="34"/>
      <c r="V33" s="34"/>
      <c r="W33" s="34"/>
    </row>
    <row r="34" spans="1:23" x14ac:dyDescent="0.25">
      <c r="A34" s="16">
        <v>44350</v>
      </c>
      <c r="B34" s="1">
        <v>28941</v>
      </c>
      <c r="C34" s="2" t="s">
        <v>66</v>
      </c>
      <c r="D34" s="1" t="s">
        <v>57</v>
      </c>
      <c r="E34" s="1" t="s">
        <v>67</v>
      </c>
      <c r="F34" s="5" t="s">
        <v>67</v>
      </c>
      <c r="G34" s="1" t="s">
        <v>10</v>
      </c>
      <c r="H34" s="1" t="s">
        <v>171</v>
      </c>
      <c r="I34" s="1" t="s">
        <v>11</v>
      </c>
      <c r="J34" s="16">
        <v>44350</v>
      </c>
      <c r="K34" s="16">
        <v>44350</v>
      </c>
      <c r="L34" s="2"/>
    </row>
    <row r="35" spans="1:23" x14ac:dyDescent="0.25">
      <c r="A35" s="16">
        <v>44356</v>
      </c>
      <c r="B35" s="1">
        <v>29047</v>
      </c>
      <c r="C35" s="2" t="s">
        <v>68</v>
      </c>
      <c r="D35" s="1" t="s">
        <v>57</v>
      </c>
      <c r="E35" s="1" t="s">
        <v>69</v>
      </c>
      <c r="F35" s="5" t="s">
        <v>69</v>
      </c>
      <c r="G35" s="1" t="s">
        <v>10</v>
      </c>
      <c r="H35" s="1" t="s">
        <v>171</v>
      </c>
      <c r="I35" s="1" t="s">
        <v>11</v>
      </c>
      <c r="J35" s="16">
        <v>44355</v>
      </c>
      <c r="K35" s="16">
        <v>44356</v>
      </c>
      <c r="L35" s="2"/>
    </row>
    <row r="36" spans="1:23" x14ac:dyDescent="0.25">
      <c r="A36" s="16">
        <v>44356</v>
      </c>
      <c r="B36" s="1">
        <v>29094</v>
      </c>
      <c r="C36" s="2" t="s">
        <v>45</v>
      </c>
      <c r="D36" s="1" t="s">
        <v>57</v>
      </c>
      <c r="E36" s="1" t="s">
        <v>44</v>
      </c>
      <c r="F36" s="5" t="s">
        <v>44</v>
      </c>
      <c r="G36" s="1" t="s">
        <v>41</v>
      </c>
      <c r="H36" s="1" t="s">
        <v>171</v>
      </c>
      <c r="I36" s="1" t="s">
        <v>20</v>
      </c>
      <c r="J36" s="16">
        <v>44356</v>
      </c>
      <c r="K36" s="16">
        <v>44356</v>
      </c>
      <c r="L36" s="2"/>
    </row>
    <row r="37" spans="1:23" x14ac:dyDescent="0.25">
      <c r="A37" s="16">
        <v>44392</v>
      </c>
      <c r="B37" s="1">
        <v>29204</v>
      </c>
      <c r="C37" s="2" t="s">
        <v>73</v>
      </c>
      <c r="D37" s="1" t="s">
        <v>8</v>
      </c>
      <c r="E37" s="1" t="s">
        <v>70</v>
      </c>
      <c r="F37" s="5" t="s">
        <v>70</v>
      </c>
      <c r="G37" s="1" t="s">
        <v>30</v>
      </c>
      <c r="H37" s="1" t="s">
        <v>170</v>
      </c>
      <c r="I37" s="1" t="s">
        <v>20</v>
      </c>
      <c r="J37" s="16">
        <v>44356</v>
      </c>
      <c r="K37" s="16">
        <v>44356</v>
      </c>
      <c r="L37" s="2"/>
    </row>
    <row r="38" spans="1:23" x14ac:dyDescent="0.25">
      <c r="A38" s="16">
        <v>44392</v>
      </c>
      <c r="B38" s="1">
        <v>29204</v>
      </c>
      <c r="C38" s="2" t="s">
        <v>73</v>
      </c>
      <c r="D38" s="1" t="s">
        <v>8</v>
      </c>
      <c r="E38" s="1" t="s">
        <v>71</v>
      </c>
      <c r="F38" s="5" t="s">
        <v>161</v>
      </c>
      <c r="G38" s="1" t="s">
        <v>41</v>
      </c>
      <c r="H38" s="1" t="s">
        <v>171</v>
      </c>
      <c r="I38" s="1" t="s">
        <v>20</v>
      </c>
      <c r="J38" s="16">
        <v>44356</v>
      </c>
      <c r="K38" s="16">
        <v>44356</v>
      </c>
      <c r="L38" s="2"/>
    </row>
    <row r="39" spans="1:23" x14ac:dyDescent="0.25">
      <c r="A39" s="16">
        <v>44362</v>
      </c>
      <c r="B39" s="1">
        <v>29158</v>
      </c>
      <c r="C39" s="2" t="s">
        <v>72</v>
      </c>
      <c r="D39" s="1" t="s">
        <v>57</v>
      </c>
      <c r="E39" s="1" t="s">
        <v>34</v>
      </c>
      <c r="F39" s="5" t="s">
        <v>34</v>
      </c>
      <c r="G39" s="1" t="s">
        <v>30</v>
      </c>
      <c r="H39" s="1" t="s">
        <v>170</v>
      </c>
      <c r="I39" s="1" t="s">
        <v>20</v>
      </c>
      <c r="J39" s="16">
        <v>44362</v>
      </c>
      <c r="K39" s="16">
        <v>44362</v>
      </c>
      <c r="L39" s="2"/>
    </row>
    <row r="40" spans="1:23" x14ac:dyDescent="0.25">
      <c r="A40" s="16">
        <v>44363</v>
      </c>
      <c r="B40" s="1">
        <v>29228</v>
      </c>
      <c r="C40" s="2" t="s">
        <v>74</v>
      </c>
      <c r="D40" s="1" t="s">
        <v>57</v>
      </c>
      <c r="E40" s="1" t="s">
        <v>75</v>
      </c>
      <c r="F40" s="5" t="s">
        <v>75</v>
      </c>
      <c r="G40" s="1" t="s">
        <v>30</v>
      </c>
      <c r="H40" s="1" t="s">
        <v>170</v>
      </c>
      <c r="I40" s="1" t="s">
        <v>20</v>
      </c>
      <c r="J40" s="16">
        <v>44363</v>
      </c>
      <c r="K40" s="16">
        <v>44363</v>
      </c>
      <c r="L40" s="2"/>
    </row>
    <row r="41" spans="1:23" x14ac:dyDescent="0.25">
      <c r="A41" s="16">
        <v>44368</v>
      </c>
      <c r="B41" s="1">
        <v>29354</v>
      </c>
      <c r="C41" s="2" t="s">
        <v>76</v>
      </c>
      <c r="D41" s="1" t="s">
        <v>8</v>
      </c>
      <c r="E41" s="1" t="s">
        <v>77</v>
      </c>
      <c r="F41" s="5" t="s">
        <v>77</v>
      </c>
      <c r="G41" s="1" t="s">
        <v>61</v>
      </c>
      <c r="H41" s="1" t="s">
        <v>171</v>
      </c>
      <c r="I41" s="1" t="s">
        <v>20</v>
      </c>
      <c r="J41" s="16">
        <v>44368</v>
      </c>
      <c r="K41" s="16">
        <v>44368</v>
      </c>
      <c r="L41" s="2" t="s">
        <v>78</v>
      </c>
    </row>
    <row r="42" spans="1:23" x14ac:dyDescent="0.25">
      <c r="A42" s="16">
        <v>44368</v>
      </c>
      <c r="B42" s="1">
        <v>29326</v>
      </c>
      <c r="C42" s="2" t="s">
        <v>79</v>
      </c>
      <c r="D42" s="1" t="s">
        <v>8</v>
      </c>
      <c r="E42" s="1" t="s">
        <v>71</v>
      </c>
      <c r="F42" s="5" t="s">
        <v>161</v>
      </c>
      <c r="G42" s="1" t="s">
        <v>41</v>
      </c>
      <c r="H42" s="1" t="s">
        <v>171</v>
      </c>
      <c r="I42" s="1" t="s">
        <v>20</v>
      </c>
      <c r="J42" s="16">
        <v>44368</v>
      </c>
      <c r="K42" s="16">
        <v>44368</v>
      </c>
      <c r="L42" s="2"/>
    </row>
    <row r="43" spans="1:23" ht="30" customHeight="1" x14ac:dyDescent="0.25">
      <c r="A43" s="16">
        <v>44368</v>
      </c>
      <c r="B43" s="1">
        <v>29218</v>
      </c>
      <c r="C43" s="2" t="s">
        <v>80</v>
      </c>
      <c r="D43" s="1" t="s">
        <v>57</v>
      </c>
      <c r="E43" s="1" t="s">
        <v>83</v>
      </c>
      <c r="F43" s="5" t="s">
        <v>83</v>
      </c>
      <c r="G43" s="1" t="s">
        <v>10</v>
      </c>
      <c r="H43" s="1" t="s">
        <v>171</v>
      </c>
      <c r="I43" s="1" t="s">
        <v>20</v>
      </c>
      <c r="J43" s="16">
        <v>44363</v>
      </c>
      <c r="K43" s="16">
        <v>44368</v>
      </c>
      <c r="L43" s="19" t="s">
        <v>84</v>
      </c>
    </row>
    <row r="44" spans="1:23" x14ac:dyDescent="0.25">
      <c r="A44" s="16">
        <v>44369</v>
      </c>
      <c r="B44" s="1">
        <v>29253</v>
      </c>
      <c r="C44" s="2" t="s">
        <v>81</v>
      </c>
      <c r="D44" s="1" t="s">
        <v>57</v>
      </c>
      <c r="E44" s="1" t="s">
        <v>82</v>
      </c>
      <c r="F44" s="5" t="s">
        <v>82</v>
      </c>
      <c r="G44" s="1" t="s">
        <v>10</v>
      </c>
      <c r="H44" s="1" t="s">
        <v>171</v>
      </c>
      <c r="I44" s="1" t="s">
        <v>20</v>
      </c>
      <c r="J44" s="16"/>
      <c r="K44" s="16"/>
      <c r="L44" s="2"/>
    </row>
    <row r="45" spans="1:23" x14ac:dyDescent="0.25">
      <c r="A45" s="16">
        <v>44375</v>
      </c>
      <c r="B45" s="1">
        <v>29450</v>
      </c>
      <c r="C45" s="2" t="s">
        <v>85</v>
      </c>
      <c r="D45" s="1" t="s">
        <v>8</v>
      </c>
      <c r="E45" s="1" t="s">
        <v>16</v>
      </c>
      <c r="F45" s="5" t="s">
        <v>16</v>
      </c>
      <c r="G45" s="1" t="s">
        <v>30</v>
      </c>
      <c r="H45" s="1" t="s">
        <v>170</v>
      </c>
      <c r="I45" s="1" t="s">
        <v>20</v>
      </c>
      <c r="J45" s="16">
        <v>44372</v>
      </c>
      <c r="K45" s="16">
        <v>44375</v>
      </c>
      <c r="L45" s="2"/>
    </row>
    <row r="46" spans="1:23" x14ac:dyDescent="0.25">
      <c r="A46" s="16">
        <v>44375</v>
      </c>
      <c r="B46" s="1">
        <v>29450</v>
      </c>
      <c r="C46" s="2" t="s">
        <v>85</v>
      </c>
      <c r="D46" s="1" t="s">
        <v>8</v>
      </c>
      <c r="E46" s="1" t="s">
        <v>34</v>
      </c>
      <c r="F46" s="5" t="s">
        <v>34</v>
      </c>
      <c r="G46" s="1" t="s">
        <v>30</v>
      </c>
      <c r="H46" s="1" t="s">
        <v>170</v>
      </c>
      <c r="I46" s="1" t="s">
        <v>20</v>
      </c>
      <c r="J46" s="16">
        <v>44372</v>
      </c>
      <c r="K46" s="16">
        <v>44375</v>
      </c>
      <c r="L46" s="2"/>
    </row>
    <row r="47" spans="1:23" x14ac:dyDescent="0.25">
      <c r="A47" s="16">
        <v>44375</v>
      </c>
      <c r="B47" s="1">
        <v>29450</v>
      </c>
      <c r="C47" s="2" t="s">
        <v>85</v>
      </c>
      <c r="D47" s="1" t="s">
        <v>8</v>
      </c>
      <c r="E47" s="1" t="s">
        <v>86</v>
      </c>
      <c r="F47" s="5" t="s">
        <v>161</v>
      </c>
      <c r="G47" s="1" t="s">
        <v>18</v>
      </c>
      <c r="H47" s="1" t="s">
        <v>169</v>
      </c>
      <c r="I47" s="1" t="s">
        <v>20</v>
      </c>
      <c r="J47" s="16">
        <v>44372</v>
      </c>
      <c r="K47" s="16">
        <v>44375</v>
      </c>
      <c r="L47" s="2"/>
    </row>
    <row r="48" spans="1:23" x14ac:dyDescent="0.25">
      <c r="A48" s="16">
        <v>44375</v>
      </c>
      <c r="B48" s="1">
        <v>29450</v>
      </c>
      <c r="C48" s="2" t="s">
        <v>85</v>
      </c>
      <c r="D48" s="1" t="s">
        <v>8</v>
      </c>
      <c r="E48" s="1" t="s">
        <v>87</v>
      </c>
      <c r="F48" s="5" t="s">
        <v>87</v>
      </c>
      <c r="G48" s="1" t="s">
        <v>10</v>
      </c>
      <c r="H48" s="1" t="s">
        <v>171</v>
      </c>
      <c r="I48" s="1" t="s">
        <v>11</v>
      </c>
      <c r="J48" s="16">
        <v>44372</v>
      </c>
      <c r="K48" s="16">
        <v>44375</v>
      </c>
      <c r="L48" s="2"/>
    </row>
    <row r="49" spans="1:12" x14ac:dyDescent="0.25">
      <c r="A49" s="16">
        <v>44376</v>
      </c>
      <c r="B49" s="1">
        <v>29495</v>
      </c>
      <c r="C49" s="18" t="s">
        <v>88</v>
      </c>
      <c r="D49" s="1" t="s">
        <v>8</v>
      </c>
      <c r="E49" s="1" t="s">
        <v>89</v>
      </c>
      <c r="F49" s="5" t="s">
        <v>89</v>
      </c>
      <c r="G49" s="1" t="s">
        <v>30</v>
      </c>
      <c r="H49" s="1" t="s">
        <v>170</v>
      </c>
      <c r="I49" s="1" t="s">
        <v>90</v>
      </c>
      <c r="J49" s="16">
        <v>44375</v>
      </c>
      <c r="K49" s="16">
        <v>44376</v>
      </c>
      <c r="L49" s="2"/>
    </row>
    <row r="50" spans="1:12" x14ac:dyDescent="0.25">
      <c r="A50" s="16">
        <v>44377</v>
      </c>
      <c r="B50" s="1">
        <v>29512</v>
      </c>
      <c r="C50" s="2" t="s">
        <v>91</v>
      </c>
      <c r="D50" s="1" t="s">
        <v>57</v>
      </c>
      <c r="E50" s="1" t="s">
        <v>92</v>
      </c>
      <c r="F50" s="5" t="s">
        <v>94</v>
      </c>
      <c r="G50" s="1" t="s">
        <v>41</v>
      </c>
      <c r="H50" s="1" t="s">
        <v>171</v>
      </c>
      <c r="I50" s="1" t="s">
        <v>11</v>
      </c>
      <c r="J50" s="16">
        <v>44377</v>
      </c>
      <c r="K50" s="16">
        <v>44378</v>
      </c>
      <c r="L50" s="2"/>
    </row>
  </sheetData>
  <autoFilter ref="N1:P25" xr:uid="{D970D03D-071F-4B00-BDE4-2D68533A5538}">
    <sortState xmlns:xlrd2="http://schemas.microsoft.com/office/spreadsheetml/2017/richdata2" ref="N2:P26">
      <sortCondition descending="1" ref="P1:P25"/>
    </sortState>
  </autoFilter>
  <sortState xmlns:xlrd2="http://schemas.microsoft.com/office/spreadsheetml/2017/richdata2" ref="N2:N30">
    <sortCondition ref="N2:N30"/>
  </sortState>
  <mergeCells count="4">
    <mergeCell ref="L10:L11"/>
    <mergeCell ref="Y1:AF1"/>
    <mergeCell ref="Y2:AC2"/>
    <mergeCell ref="AD2:AK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325DB-918C-4F0B-A700-90E12BF8BEF7}">
  <dimension ref="A1:AL35"/>
  <sheetViews>
    <sheetView showGridLines="0" tabSelected="1" workbookViewId="0">
      <selection activeCell="Z5" sqref="Z5:AL14"/>
    </sheetView>
  </sheetViews>
  <sheetFormatPr baseColWidth="10" defaultRowHeight="15" x14ac:dyDescent="0.25"/>
  <cols>
    <col min="1" max="1" width="13.7109375" bestFit="1" customWidth="1"/>
    <col min="2" max="2" width="10" bestFit="1" customWidth="1"/>
    <col min="3" max="4" width="12" bestFit="1" customWidth="1"/>
    <col min="5" max="5" width="13.85546875" bestFit="1" customWidth="1"/>
    <col min="6" max="6" width="0" hidden="1" customWidth="1"/>
    <col min="8" max="8" width="13.7109375" bestFit="1" customWidth="1"/>
    <col min="9" max="9" width="10" bestFit="1" customWidth="1"/>
    <col min="10" max="11" width="12" bestFit="1" customWidth="1"/>
    <col min="12" max="12" width="13.85546875" bestFit="1" customWidth="1"/>
    <col min="20" max="20" width="0" hidden="1" customWidth="1"/>
    <col min="21" max="21" width="20.28515625" bestFit="1" customWidth="1"/>
    <col min="24" max="24" width="22.7109375" customWidth="1"/>
    <col min="26" max="26" width="13.28515625" customWidth="1"/>
    <col min="27" max="38" width="11.85546875" customWidth="1"/>
  </cols>
  <sheetData>
    <row r="1" spans="1:38" ht="44.25" customHeight="1" thickBot="1" x14ac:dyDescent="0.3">
      <c r="A1" s="113" t="s">
        <v>180</v>
      </c>
      <c r="B1" s="113"/>
      <c r="C1" s="113"/>
      <c r="D1" s="113"/>
      <c r="E1" s="113"/>
      <c r="H1" s="113" t="s">
        <v>179</v>
      </c>
      <c r="I1" s="113"/>
      <c r="J1" s="113"/>
      <c r="K1" s="113"/>
      <c r="L1" s="113"/>
      <c r="S1" t="s">
        <v>166</v>
      </c>
    </row>
    <row r="2" spans="1:38" ht="38.25" customHeight="1" thickBot="1" x14ac:dyDescent="0.3">
      <c r="A2" s="62" t="s">
        <v>172</v>
      </c>
      <c r="B2" s="49" t="s">
        <v>173</v>
      </c>
      <c r="C2" s="49" t="s">
        <v>174</v>
      </c>
      <c r="D2" s="49" t="s">
        <v>175</v>
      </c>
      <c r="E2" s="49" t="s">
        <v>167</v>
      </c>
      <c r="F2" t="s">
        <v>136</v>
      </c>
      <c r="H2" s="62" t="s">
        <v>172</v>
      </c>
      <c r="I2" s="49" t="s">
        <v>173</v>
      </c>
      <c r="J2" s="49" t="s">
        <v>174</v>
      </c>
      <c r="K2" s="49" t="s">
        <v>175</v>
      </c>
      <c r="L2" s="49" t="s">
        <v>167</v>
      </c>
      <c r="P2" s="79" t="s">
        <v>126</v>
      </c>
      <c r="Q2" s="23" t="s">
        <v>131</v>
      </c>
      <c r="S2" t="s">
        <v>181</v>
      </c>
      <c r="U2" t="s">
        <v>182</v>
      </c>
      <c r="W2" s="89" t="s">
        <v>181</v>
      </c>
      <c r="X2" s="89" t="s">
        <v>182</v>
      </c>
      <c r="Z2" s="89" t="s">
        <v>181</v>
      </c>
      <c r="AA2" s="83" t="s">
        <v>94</v>
      </c>
      <c r="AB2" s="84" t="s">
        <v>14</v>
      </c>
      <c r="AC2" s="85" t="s">
        <v>16</v>
      </c>
      <c r="AD2" s="84" t="s">
        <v>34</v>
      </c>
      <c r="AE2" s="86" t="s">
        <v>51</v>
      </c>
      <c r="AF2" s="86" t="s">
        <v>162</v>
      </c>
      <c r="AG2" s="86" t="s">
        <v>99</v>
      </c>
      <c r="AH2" s="87" t="s">
        <v>13</v>
      </c>
      <c r="AI2" s="88" t="s">
        <v>87</v>
      </c>
      <c r="AJ2" s="88" t="s">
        <v>75</v>
      </c>
      <c r="AK2" s="88" t="s">
        <v>64</v>
      </c>
      <c r="AL2" s="88" t="s">
        <v>115</v>
      </c>
    </row>
    <row r="3" spans="1:38" ht="43.5" customHeight="1" thickBot="1" x14ac:dyDescent="0.3">
      <c r="A3" s="68" t="s">
        <v>94</v>
      </c>
      <c r="B3" s="50">
        <v>44</v>
      </c>
      <c r="C3" s="51">
        <v>7.3300000000000004E-2</v>
      </c>
      <c r="D3" s="51">
        <v>7.3300000000000004E-2</v>
      </c>
      <c r="E3" s="50" t="s">
        <v>131</v>
      </c>
      <c r="F3" t="s">
        <v>132</v>
      </c>
      <c r="H3" s="68" t="s">
        <v>94</v>
      </c>
      <c r="I3" s="50">
        <v>6</v>
      </c>
      <c r="J3" s="51">
        <f t="shared" ref="J3:J26" si="0">+I3/$I$27</f>
        <v>0.125</v>
      </c>
      <c r="K3" s="51">
        <f>+J3</f>
        <v>0.125</v>
      </c>
      <c r="L3" s="50" t="s">
        <v>131</v>
      </c>
      <c r="P3" s="79" t="s">
        <v>127</v>
      </c>
      <c r="Q3" s="23" t="s">
        <v>132</v>
      </c>
      <c r="S3" s="73" t="s">
        <v>94</v>
      </c>
      <c r="T3" s="80" t="s">
        <v>132</v>
      </c>
      <c r="U3" s="2" t="s">
        <v>127</v>
      </c>
      <c r="W3" s="83" t="s">
        <v>94</v>
      </c>
      <c r="X3" s="82" t="s">
        <v>127</v>
      </c>
      <c r="Z3" s="89" t="s">
        <v>182</v>
      </c>
      <c r="AA3" s="95" t="s">
        <v>128</v>
      </c>
      <c r="AB3" s="91" t="s">
        <v>130</v>
      </c>
      <c r="AC3" s="90" t="s">
        <v>127</v>
      </c>
      <c r="AD3" s="92" t="s">
        <v>128</v>
      </c>
      <c r="AE3" s="91" t="s">
        <v>130</v>
      </c>
      <c r="AF3" s="93" t="s">
        <v>145</v>
      </c>
      <c r="AG3" s="91" t="s">
        <v>130</v>
      </c>
      <c r="AH3" s="91" t="s">
        <v>130</v>
      </c>
      <c r="AI3" s="93" t="s">
        <v>145</v>
      </c>
      <c r="AJ3" s="91" t="s">
        <v>130</v>
      </c>
      <c r="AK3" s="91" t="s">
        <v>130</v>
      </c>
      <c r="AL3" s="94" t="s">
        <v>164</v>
      </c>
    </row>
    <row r="4" spans="1:38" ht="30.75" thickBot="1" x14ac:dyDescent="0.3">
      <c r="A4" s="70" t="s">
        <v>95</v>
      </c>
      <c r="B4" s="52">
        <v>40</v>
      </c>
      <c r="C4" s="53">
        <v>6.6699999999999995E-2</v>
      </c>
      <c r="D4" s="53">
        <v>0.14000000000000001</v>
      </c>
      <c r="E4" s="52" t="s">
        <v>131</v>
      </c>
      <c r="F4" t="s">
        <v>133</v>
      </c>
      <c r="H4" s="69" t="s">
        <v>14</v>
      </c>
      <c r="I4" s="52">
        <v>5</v>
      </c>
      <c r="J4" s="53">
        <f t="shared" si="0"/>
        <v>0.10416666666666667</v>
      </c>
      <c r="K4" s="53">
        <f>+K3+J4</f>
        <v>0.22916666666666669</v>
      </c>
      <c r="L4" s="52" t="s">
        <v>131</v>
      </c>
      <c r="P4" s="79" t="s">
        <v>128</v>
      </c>
      <c r="Q4" s="23" t="s">
        <v>133</v>
      </c>
      <c r="S4" s="74" t="s">
        <v>14</v>
      </c>
      <c r="T4" s="80" t="s">
        <v>135</v>
      </c>
      <c r="U4" s="25" t="s">
        <v>130</v>
      </c>
      <c r="W4" s="84" t="s">
        <v>14</v>
      </c>
      <c r="X4" s="81" t="s">
        <v>130</v>
      </c>
    </row>
    <row r="5" spans="1:38" ht="30.75" thickBot="1" x14ac:dyDescent="0.3">
      <c r="A5" s="64" t="s">
        <v>96</v>
      </c>
      <c r="B5" s="50">
        <v>33</v>
      </c>
      <c r="C5" s="51">
        <v>5.5E-2</v>
      </c>
      <c r="D5" s="51">
        <v>0.19500000000000001</v>
      </c>
      <c r="E5" s="50" t="s">
        <v>131</v>
      </c>
      <c r="F5" t="s">
        <v>135</v>
      </c>
      <c r="H5" s="76" t="s">
        <v>103</v>
      </c>
      <c r="I5" s="50">
        <v>4</v>
      </c>
      <c r="J5" s="51">
        <f t="shared" si="0"/>
        <v>8.3333333333333329E-2</v>
      </c>
      <c r="K5" s="51">
        <f t="shared" ref="K5:K26" si="1">+K4+J5</f>
        <v>0.3125</v>
      </c>
      <c r="L5" s="50" t="s">
        <v>131</v>
      </c>
      <c r="P5" s="79" t="s">
        <v>129</v>
      </c>
      <c r="Q5" s="23" t="s">
        <v>134</v>
      </c>
      <c r="S5" s="76" t="s">
        <v>16</v>
      </c>
      <c r="T5" s="80" t="s">
        <v>132</v>
      </c>
      <c r="U5" s="2" t="s">
        <v>127</v>
      </c>
      <c r="W5" s="85" t="s">
        <v>16</v>
      </c>
      <c r="X5" s="82" t="s">
        <v>127</v>
      </c>
      <c r="Z5" s="104" t="s">
        <v>223</v>
      </c>
      <c r="AA5" s="98" t="s">
        <v>94</v>
      </c>
      <c r="AB5" s="99" t="s">
        <v>14</v>
      </c>
      <c r="AC5" s="100" t="s">
        <v>16</v>
      </c>
      <c r="AD5" s="99" t="s">
        <v>34</v>
      </c>
      <c r="AE5" s="101" t="s">
        <v>51</v>
      </c>
      <c r="AF5" s="101" t="s">
        <v>162</v>
      </c>
      <c r="AG5" s="101" t="s">
        <v>99</v>
      </c>
      <c r="AH5" s="102" t="s">
        <v>13</v>
      </c>
      <c r="AI5" s="103" t="s">
        <v>87</v>
      </c>
      <c r="AJ5" s="103" t="s">
        <v>75</v>
      </c>
      <c r="AK5" s="103" t="s">
        <v>64</v>
      </c>
      <c r="AL5" s="103" t="s">
        <v>115</v>
      </c>
    </row>
    <row r="6" spans="1:38" ht="30.75" thickBot="1" x14ac:dyDescent="0.3">
      <c r="A6" s="52" t="s">
        <v>97</v>
      </c>
      <c r="B6" s="52">
        <v>28</v>
      </c>
      <c r="C6" s="53">
        <v>4.6699999999999998E-2</v>
      </c>
      <c r="D6" s="53">
        <v>0.2417</v>
      </c>
      <c r="E6" s="52" t="s">
        <v>131</v>
      </c>
      <c r="F6" t="s">
        <v>156</v>
      </c>
      <c r="H6" s="70" t="s">
        <v>34</v>
      </c>
      <c r="I6" s="52">
        <v>4</v>
      </c>
      <c r="J6" s="53">
        <f t="shared" si="0"/>
        <v>8.3333333333333329E-2</v>
      </c>
      <c r="K6" s="53">
        <f t="shared" si="1"/>
        <v>0.39583333333333331</v>
      </c>
      <c r="L6" s="52" t="s">
        <v>131</v>
      </c>
      <c r="P6" s="79" t="s">
        <v>130</v>
      </c>
      <c r="Q6" s="23" t="s">
        <v>135</v>
      </c>
      <c r="S6" s="72" t="s">
        <v>34</v>
      </c>
      <c r="T6" s="80" t="s">
        <v>133</v>
      </c>
      <c r="U6" s="25" t="s">
        <v>128</v>
      </c>
      <c r="W6" s="84" t="s">
        <v>34</v>
      </c>
      <c r="X6" s="81" t="s">
        <v>128</v>
      </c>
      <c r="Z6" s="105" t="s">
        <v>222</v>
      </c>
      <c r="AA6" s="96" t="s">
        <v>206</v>
      </c>
      <c r="AB6" s="96" t="s">
        <v>206</v>
      </c>
      <c r="AC6" s="96" t="s">
        <v>206</v>
      </c>
      <c r="AD6" s="97" t="s">
        <v>206</v>
      </c>
      <c r="AE6" s="97" t="s">
        <v>206</v>
      </c>
      <c r="AF6" s="97" t="s">
        <v>192</v>
      </c>
      <c r="AG6" s="97" t="s">
        <v>206</v>
      </c>
      <c r="AH6" s="97" t="s">
        <v>206</v>
      </c>
      <c r="AI6" s="97" t="s">
        <v>192</v>
      </c>
      <c r="AJ6" s="97" t="s">
        <v>206</v>
      </c>
      <c r="AK6" s="97" t="s">
        <v>206</v>
      </c>
      <c r="AL6" s="96" t="s">
        <v>164</v>
      </c>
    </row>
    <row r="7" spans="1:38" ht="30" customHeight="1" thickBot="1" x14ac:dyDescent="0.3">
      <c r="A7" s="64" t="s">
        <v>98</v>
      </c>
      <c r="B7" s="50">
        <v>22</v>
      </c>
      <c r="C7" s="51">
        <v>3.6700000000000003E-2</v>
      </c>
      <c r="D7" s="51">
        <v>0.27829999999999999</v>
      </c>
      <c r="E7" s="50" t="s">
        <v>131</v>
      </c>
      <c r="F7" t="s">
        <v>135</v>
      </c>
      <c r="H7" s="63" t="s">
        <v>51</v>
      </c>
      <c r="I7" s="56">
        <v>3</v>
      </c>
      <c r="J7" s="57">
        <f t="shared" si="0"/>
        <v>6.25E-2</v>
      </c>
      <c r="K7" s="57">
        <f t="shared" si="1"/>
        <v>0.45833333333333331</v>
      </c>
      <c r="L7" s="56" t="s">
        <v>132</v>
      </c>
      <c r="P7" s="25" t="s">
        <v>144</v>
      </c>
      <c r="Q7" s="23" t="s">
        <v>152</v>
      </c>
      <c r="S7" s="63" t="s">
        <v>51</v>
      </c>
      <c r="T7" s="80" t="s">
        <v>135</v>
      </c>
      <c r="U7" s="25" t="s">
        <v>130</v>
      </c>
      <c r="W7" s="86" t="s">
        <v>51</v>
      </c>
      <c r="X7" s="81" t="s">
        <v>130</v>
      </c>
      <c r="Z7" s="106" t="s">
        <v>213</v>
      </c>
      <c r="AA7" s="97" t="s">
        <v>221</v>
      </c>
      <c r="AB7" s="97" t="s">
        <v>221</v>
      </c>
      <c r="AC7" s="97" t="s">
        <v>221</v>
      </c>
      <c r="AD7" s="97" t="s">
        <v>221</v>
      </c>
      <c r="AE7" s="97"/>
      <c r="AF7" s="97" t="s">
        <v>221</v>
      </c>
      <c r="AG7" s="97" t="s">
        <v>221</v>
      </c>
      <c r="AH7" s="97" t="s">
        <v>221</v>
      </c>
      <c r="AI7" s="97" t="s">
        <v>221</v>
      </c>
      <c r="AJ7" s="97"/>
      <c r="AK7" s="97" t="s">
        <v>221</v>
      </c>
      <c r="AL7" s="97" t="s">
        <v>221</v>
      </c>
    </row>
    <row r="8" spans="1:38" ht="30" customHeight="1" thickBot="1" x14ac:dyDescent="0.3">
      <c r="A8" s="65" t="s">
        <v>99</v>
      </c>
      <c r="B8" s="52">
        <v>21</v>
      </c>
      <c r="C8" s="53">
        <v>3.5000000000000003E-2</v>
      </c>
      <c r="D8" s="53">
        <v>0.31330000000000002</v>
      </c>
      <c r="E8" s="52" t="s">
        <v>131</v>
      </c>
      <c r="F8" t="s">
        <v>135</v>
      </c>
      <c r="H8" s="54" t="s">
        <v>161</v>
      </c>
      <c r="I8" s="54">
        <v>3</v>
      </c>
      <c r="J8" s="55">
        <f t="shared" si="0"/>
        <v>6.25E-2</v>
      </c>
      <c r="K8" s="55">
        <f t="shared" si="1"/>
        <v>0.52083333333333326</v>
      </c>
      <c r="L8" s="54" t="s">
        <v>132</v>
      </c>
      <c r="P8" s="25" t="s">
        <v>145</v>
      </c>
      <c r="Q8" s="23" t="s">
        <v>153</v>
      </c>
      <c r="S8" s="63" t="s">
        <v>162</v>
      </c>
      <c r="T8" s="80" t="s">
        <v>153</v>
      </c>
      <c r="U8" s="25" t="s">
        <v>145</v>
      </c>
      <c r="W8" s="86" t="s">
        <v>162</v>
      </c>
      <c r="X8" s="81" t="s">
        <v>145</v>
      </c>
      <c r="Z8" s="106" t="s">
        <v>215</v>
      </c>
      <c r="AA8" s="97" t="s">
        <v>221</v>
      </c>
      <c r="AB8" s="97" t="s">
        <v>221</v>
      </c>
      <c r="AC8" s="97" t="s">
        <v>221</v>
      </c>
      <c r="AD8" s="97" t="s">
        <v>221</v>
      </c>
      <c r="AE8" s="97" t="s">
        <v>221</v>
      </c>
      <c r="AF8" s="97"/>
      <c r="AG8" s="97" t="s">
        <v>221</v>
      </c>
      <c r="AH8" s="97" t="s">
        <v>221</v>
      </c>
      <c r="AI8" s="97"/>
      <c r="AJ8" s="97" t="s">
        <v>221</v>
      </c>
      <c r="AK8" s="97" t="s">
        <v>221</v>
      </c>
      <c r="AL8" s="97"/>
    </row>
    <row r="9" spans="1:38" ht="30" customHeight="1" thickBot="1" x14ac:dyDescent="0.3">
      <c r="A9" s="64" t="s">
        <v>162</v>
      </c>
      <c r="B9" s="50">
        <v>19</v>
      </c>
      <c r="C9" s="51">
        <v>3.1699999999999999E-2</v>
      </c>
      <c r="D9" s="51">
        <v>0.34499999999999997</v>
      </c>
      <c r="E9" s="50" t="s">
        <v>131</v>
      </c>
      <c r="F9" t="s">
        <v>153</v>
      </c>
      <c r="H9" s="63" t="s">
        <v>162</v>
      </c>
      <c r="I9" s="56">
        <v>3</v>
      </c>
      <c r="J9" s="57">
        <f t="shared" si="0"/>
        <v>6.25E-2</v>
      </c>
      <c r="K9" s="57">
        <f t="shared" si="1"/>
        <v>0.58333333333333326</v>
      </c>
      <c r="L9" s="56" t="s">
        <v>132</v>
      </c>
      <c r="P9" s="25" t="s">
        <v>146</v>
      </c>
      <c r="Q9" s="23" t="s">
        <v>154</v>
      </c>
      <c r="S9" s="63" t="s">
        <v>99</v>
      </c>
      <c r="T9" s="80" t="s">
        <v>135</v>
      </c>
      <c r="U9" s="25" t="s">
        <v>130</v>
      </c>
      <c r="W9" s="86" t="s">
        <v>99</v>
      </c>
      <c r="X9" s="81" t="s">
        <v>130</v>
      </c>
      <c r="Z9" s="106" t="s">
        <v>217</v>
      </c>
      <c r="AA9" s="97" t="s">
        <v>221</v>
      </c>
      <c r="AB9" s="97"/>
      <c r="AC9" s="97"/>
      <c r="AD9" s="97" t="s">
        <v>221</v>
      </c>
      <c r="AE9" s="97" t="s">
        <v>221</v>
      </c>
      <c r="AF9" s="97"/>
      <c r="AG9" s="97"/>
      <c r="AH9" s="97" t="s">
        <v>221</v>
      </c>
      <c r="AI9" s="97"/>
      <c r="AJ9" s="97" t="s">
        <v>221</v>
      </c>
      <c r="AK9" s="97"/>
      <c r="AL9" s="97" t="s">
        <v>221</v>
      </c>
    </row>
    <row r="10" spans="1:38" ht="30" customHeight="1" thickBot="1" x14ac:dyDescent="0.3">
      <c r="A10" s="65" t="s">
        <v>101</v>
      </c>
      <c r="B10" s="52">
        <v>16</v>
      </c>
      <c r="C10" s="53">
        <v>2.6700000000000002E-2</v>
      </c>
      <c r="D10" s="53">
        <v>0.37169999999999997</v>
      </c>
      <c r="E10" s="52" t="s">
        <v>131</v>
      </c>
      <c r="F10" t="s">
        <v>131</v>
      </c>
      <c r="H10" s="54" t="s">
        <v>54</v>
      </c>
      <c r="I10" s="54">
        <v>2</v>
      </c>
      <c r="J10" s="55">
        <f t="shared" si="0"/>
        <v>4.1666666666666664E-2</v>
      </c>
      <c r="K10" s="55">
        <f t="shared" si="1"/>
        <v>0.62499999999999989</v>
      </c>
      <c r="L10" s="54" t="s">
        <v>132</v>
      </c>
      <c r="P10" s="25" t="s">
        <v>147</v>
      </c>
      <c r="Q10" s="23" t="s">
        <v>138</v>
      </c>
      <c r="S10" s="66" t="s">
        <v>13</v>
      </c>
      <c r="T10" s="80" t="s">
        <v>135</v>
      </c>
      <c r="U10" s="25" t="s">
        <v>130</v>
      </c>
      <c r="W10" s="87" t="s">
        <v>13</v>
      </c>
      <c r="X10" s="81" t="s">
        <v>130</v>
      </c>
      <c r="Z10" s="106" t="s">
        <v>220</v>
      </c>
      <c r="AA10" s="97" t="s">
        <v>221</v>
      </c>
      <c r="AB10" s="97" t="s">
        <v>221</v>
      </c>
      <c r="AC10" s="97" t="s">
        <v>221</v>
      </c>
      <c r="AD10" s="97" t="s">
        <v>221</v>
      </c>
      <c r="AE10" s="97" t="s">
        <v>221</v>
      </c>
      <c r="AF10" s="97"/>
      <c r="AG10" s="97" t="s">
        <v>221</v>
      </c>
      <c r="AH10" s="97" t="s">
        <v>221</v>
      </c>
      <c r="AI10" s="97"/>
      <c r="AJ10" s="97" t="s">
        <v>221</v>
      </c>
      <c r="AK10" s="97" t="s">
        <v>221</v>
      </c>
      <c r="AL10" s="97" t="s">
        <v>221</v>
      </c>
    </row>
    <row r="11" spans="1:38" ht="30" customHeight="1" thickBot="1" x14ac:dyDescent="0.3">
      <c r="A11" s="71" t="s">
        <v>102</v>
      </c>
      <c r="B11" s="50">
        <v>16</v>
      </c>
      <c r="C11" s="51">
        <v>2.6700000000000002E-2</v>
      </c>
      <c r="D11" s="51">
        <v>0.39829999999999999</v>
      </c>
      <c r="E11" s="50" t="s">
        <v>131</v>
      </c>
      <c r="F11" t="s">
        <v>135</v>
      </c>
      <c r="H11" s="63" t="s">
        <v>99</v>
      </c>
      <c r="I11" s="56">
        <v>2</v>
      </c>
      <c r="J11" s="57">
        <f t="shared" si="0"/>
        <v>4.1666666666666664E-2</v>
      </c>
      <c r="K11" s="57">
        <f t="shared" si="1"/>
        <v>0.66666666666666652</v>
      </c>
      <c r="L11" s="56" t="s">
        <v>132</v>
      </c>
      <c r="P11" s="25" t="s">
        <v>148</v>
      </c>
      <c r="Q11" s="23" t="s">
        <v>155</v>
      </c>
      <c r="S11" s="67" t="s">
        <v>87</v>
      </c>
      <c r="T11" s="80" t="s">
        <v>153</v>
      </c>
      <c r="U11" s="25" t="s">
        <v>145</v>
      </c>
      <c r="W11" s="88" t="s">
        <v>87</v>
      </c>
      <c r="X11" s="81" t="s">
        <v>145</v>
      </c>
      <c r="Z11" s="106" t="s">
        <v>214</v>
      </c>
      <c r="AA11" s="97"/>
      <c r="AB11" s="97" t="s">
        <v>221</v>
      </c>
      <c r="AC11" s="97" t="s">
        <v>221</v>
      </c>
      <c r="AD11" s="97" t="s">
        <v>221</v>
      </c>
      <c r="AE11" s="97" t="s">
        <v>221</v>
      </c>
      <c r="AF11" s="97" t="s">
        <v>221</v>
      </c>
      <c r="AG11" s="97" t="s">
        <v>221</v>
      </c>
      <c r="AH11" s="97"/>
      <c r="AI11" s="97" t="s">
        <v>221</v>
      </c>
      <c r="AJ11" s="97"/>
      <c r="AK11" s="97" t="s">
        <v>221</v>
      </c>
      <c r="AL11" s="97"/>
    </row>
    <row r="12" spans="1:38" ht="30" customHeight="1" thickBot="1" x14ac:dyDescent="0.3">
      <c r="A12" s="75" t="s">
        <v>103</v>
      </c>
      <c r="B12" s="54">
        <v>15</v>
      </c>
      <c r="C12" s="55">
        <v>2.5000000000000001E-2</v>
      </c>
      <c r="D12" s="55">
        <v>0.42330000000000001</v>
      </c>
      <c r="E12" s="54" t="s">
        <v>132</v>
      </c>
      <c r="F12" t="s">
        <v>132</v>
      </c>
      <c r="H12" s="66" t="s">
        <v>13</v>
      </c>
      <c r="I12" s="54">
        <v>2</v>
      </c>
      <c r="J12" s="55">
        <f t="shared" si="0"/>
        <v>4.1666666666666664E-2</v>
      </c>
      <c r="K12" s="55">
        <f t="shared" si="1"/>
        <v>0.70833333333333315</v>
      </c>
      <c r="L12" s="54" t="s">
        <v>132</v>
      </c>
      <c r="P12" s="25" t="s">
        <v>149</v>
      </c>
      <c r="Q12" s="23" t="s">
        <v>156</v>
      </c>
      <c r="S12" s="67" t="s">
        <v>75</v>
      </c>
      <c r="T12" s="80" t="s">
        <v>135</v>
      </c>
      <c r="U12" s="25" t="s">
        <v>130</v>
      </c>
      <c r="W12" s="88" t="s">
        <v>75</v>
      </c>
      <c r="X12" s="81" t="s">
        <v>130</v>
      </c>
      <c r="Z12" s="106" t="s">
        <v>219</v>
      </c>
      <c r="AA12" s="97"/>
      <c r="AB12" s="97"/>
      <c r="AC12" s="97" t="s">
        <v>221</v>
      </c>
      <c r="AD12" s="97"/>
      <c r="AE12" s="97"/>
      <c r="AF12" s="97"/>
      <c r="AG12" s="97" t="s">
        <v>221</v>
      </c>
      <c r="AH12" s="97" t="s">
        <v>221</v>
      </c>
      <c r="AI12" s="97"/>
      <c r="AJ12" s="97"/>
      <c r="AK12" s="97"/>
      <c r="AL12" s="97" t="s">
        <v>221</v>
      </c>
    </row>
    <row r="13" spans="1:38" ht="30" customHeight="1" thickBot="1" x14ac:dyDescent="0.3">
      <c r="A13" s="63" t="s">
        <v>104</v>
      </c>
      <c r="B13" s="56">
        <v>15</v>
      </c>
      <c r="C13" s="57">
        <v>2.5000000000000001E-2</v>
      </c>
      <c r="D13" s="57">
        <v>0.44829999999999998</v>
      </c>
      <c r="E13" s="56" t="s">
        <v>132</v>
      </c>
      <c r="F13" t="s">
        <v>135</v>
      </c>
      <c r="H13" s="56" t="s">
        <v>49</v>
      </c>
      <c r="I13" s="56">
        <v>1</v>
      </c>
      <c r="J13" s="57">
        <f t="shared" si="0"/>
        <v>2.0833333333333332E-2</v>
      </c>
      <c r="K13" s="57">
        <f t="shared" si="1"/>
        <v>0.72916666666666652</v>
      </c>
      <c r="L13" s="56" t="s">
        <v>132</v>
      </c>
      <c r="P13" s="25" t="s">
        <v>150</v>
      </c>
      <c r="Q13" s="23" t="s">
        <v>137</v>
      </c>
      <c r="S13" s="67" t="s">
        <v>64</v>
      </c>
      <c r="T13" s="80" t="s">
        <v>131</v>
      </c>
      <c r="U13" s="25" t="s">
        <v>126</v>
      </c>
      <c r="W13" s="88" t="s">
        <v>64</v>
      </c>
      <c r="X13" s="81" t="s">
        <v>130</v>
      </c>
      <c r="Z13" s="106" t="s">
        <v>216</v>
      </c>
      <c r="AA13" s="29"/>
      <c r="AB13" s="29"/>
      <c r="AC13" s="29"/>
      <c r="AD13" s="29"/>
      <c r="AE13" s="29"/>
      <c r="AF13" s="29" t="s">
        <v>221</v>
      </c>
      <c r="AG13" s="29"/>
      <c r="AH13" s="29"/>
      <c r="AI13" s="29" t="s">
        <v>221</v>
      </c>
      <c r="AJ13" s="29"/>
      <c r="AK13" s="29"/>
      <c r="AL13" s="29"/>
    </row>
    <row r="14" spans="1:38" ht="30" customHeight="1" thickBot="1" x14ac:dyDescent="0.3">
      <c r="A14" s="54" t="s">
        <v>105</v>
      </c>
      <c r="B14" s="54">
        <v>15</v>
      </c>
      <c r="C14" s="55">
        <v>2.5000000000000001E-2</v>
      </c>
      <c r="D14" s="55">
        <v>0.4733</v>
      </c>
      <c r="E14" s="54" t="s">
        <v>132</v>
      </c>
      <c r="F14" t="s">
        <v>135</v>
      </c>
      <c r="H14" s="67" t="s">
        <v>115</v>
      </c>
      <c r="I14" s="58">
        <v>1</v>
      </c>
      <c r="J14" s="59">
        <f t="shared" si="0"/>
        <v>2.0833333333333332E-2</v>
      </c>
      <c r="K14" s="59">
        <f t="shared" si="1"/>
        <v>0.74999999999999989</v>
      </c>
      <c r="L14" s="58" t="s">
        <v>177</v>
      </c>
      <c r="P14" s="25" t="s">
        <v>151</v>
      </c>
      <c r="Q14" s="23" t="s">
        <v>157</v>
      </c>
      <c r="S14" s="67" t="s">
        <v>115</v>
      </c>
      <c r="T14" s="80" t="s">
        <v>165</v>
      </c>
      <c r="U14" s="25" t="s">
        <v>164</v>
      </c>
      <c r="W14" s="88" t="s">
        <v>115</v>
      </c>
      <c r="X14" s="81" t="s">
        <v>164</v>
      </c>
      <c r="Z14" s="106" t="s">
        <v>218</v>
      </c>
      <c r="AA14" s="29"/>
      <c r="AB14" s="29"/>
      <c r="AC14" s="29"/>
      <c r="AD14" s="29"/>
      <c r="AE14" s="29"/>
      <c r="AF14" s="29" t="s">
        <v>221</v>
      </c>
      <c r="AG14" s="29"/>
      <c r="AH14" s="29"/>
      <c r="AI14" s="29" t="s">
        <v>221</v>
      </c>
      <c r="AJ14" s="29"/>
      <c r="AK14" s="29"/>
      <c r="AL14" s="29"/>
    </row>
    <row r="15" spans="1:38" ht="15.75" thickBot="1" x14ac:dyDescent="0.3">
      <c r="A15" s="56" t="s">
        <v>106</v>
      </c>
      <c r="B15" s="56">
        <v>14</v>
      </c>
      <c r="C15" s="57">
        <v>2.3300000000000001E-2</v>
      </c>
      <c r="D15" s="57">
        <v>0.49669999999999997</v>
      </c>
      <c r="E15" s="56" t="s">
        <v>132</v>
      </c>
      <c r="F15" t="s">
        <v>133</v>
      </c>
      <c r="H15" s="67" t="s">
        <v>87</v>
      </c>
      <c r="I15" s="60">
        <v>1</v>
      </c>
      <c r="J15" s="61">
        <f t="shared" si="0"/>
        <v>2.0833333333333332E-2</v>
      </c>
      <c r="K15" s="61">
        <f t="shared" si="1"/>
        <v>0.77083333333333326</v>
      </c>
      <c r="L15" s="60" t="s">
        <v>177</v>
      </c>
      <c r="P15" s="25" t="s">
        <v>163</v>
      </c>
      <c r="Q15" s="23" t="s">
        <v>159</v>
      </c>
    </row>
    <row r="16" spans="1:38" ht="15.75" thickBot="1" x14ac:dyDescent="0.3">
      <c r="A16" s="54" t="s">
        <v>107</v>
      </c>
      <c r="B16" s="54">
        <v>14</v>
      </c>
      <c r="C16" s="55">
        <v>2.3300000000000001E-2</v>
      </c>
      <c r="D16" s="55">
        <v>0.52</v>
      </c>
      <c r="E16" s="54" t="s">
        <v>132</v>
      </c>
      <c r="F16" t="s">
        <v>138</v>
      </c>
      <c r="H16" s="58" t="s">
        <v>52</v>
      </c>
      <c r="I16" s="58">
        <v>1</v>
      </c>
      <c r="J16" s="59">
        <f t="shared" si="0"/>
        <v>2.0833333333333332E-2</v>
      </c>
      <c r="K16" s="59">
        <f t="shared" si="1"/>
        <v>0.79166666666666663</v>
      </c>
      <c r="L16" s="58" t="s">
        <v>177</v>
      </c>
      <c r="P16" s="25" t="s">
        <v>164</v>
      </c>
      <c r="Q16" s="23" t="s">
        <v>165</v>
      </c>
      <c r="Z16" t="s">
        <v>183</v>
      </c>
      <c r="AC16" t="s">
        <v>192</v>
      </c>
      <c r="AF16" t="s">
        <v>147</v>
      </c>
      <c r="AH16" t="s">
        <v>200</v>
      </c>
      <c r="AK16" t="s">
        <v>206</v>
      </c>
    </row>
    <row r="17" spans="1:37" ht="15.75" thickBot="1" x14ac:dyDescent="0.3">
      <c r="A17" s="63" t="s">
        <v>108</v>
      </c>
      <c r="B17" s="56">
        <v>14</v>
      </c>
      <c r="C17" s="57">
        <v>2.3300000000000001E-2</v>
      </c>
      <c r="D17" s="57">
        <v>0.54330000000000001</v>
      </c>
      <c r="E17" s="56" t="s">
        <v>132</v>
      </c>
      <c r="F17" t="s">
        <v>153</v>
      </c>
      <c r="H17" s="67" t="s">
        <v>75</v>
      </c>
      <c r="I17" s="60">
        <v>1</v>
      </c>
      <c r="J17" s="61">
        <f t="shared" si="0"/>
        <v>2.0833333333333332E-2</v>
      </c>
      <c r="K17" s="61">
        <f t="shared" si="1"/>
        <v>0.8125</v>
      </c>
      <c r="L17" s="60" t="s">
        <v>177</v>
      </c>
      <c r="P17" s="25" t="s">
        <v>148</v>
      </c>
      <c r="Q17" s="23" t="s">
        <v>139</v>
      </c>
      <c r="Z17" t="s">
        <v>184</v>
      </c>
      <c r="AC17" t="s">
        <v>193</v>
      </c>
      <c r="AF17" t="s">
        <v>197</v>
      </c>
      <c r="AH17" t="s">
        <v>201</v>
      </c>
      <c r="AK17" t="s">
        <v>207</v>
      </c>
    </row>
    <row r="18" spans="1:37" ht="15.75" thickBot="1" x14ac:dyDescent="0.3">
      <c r="A18" s="54" t="s">
        <v>109</v>
      </c>
      <c r="B18" s="54">
        <v>14</v>
      </c>
      <c r="C18" s="55">
        <v>2.3300000000000001E-2</v>
      </c>
      <c r="D18" s="55">
        <v>0.56669999999999998</v>
      </c>
      <c r="E18" s="54" t="s">
        <v>132</v>
      </c>
      <c r="F18" t="s">
        <v>133</v>
      </c>
      <c r="H18" s="58" t="s">
        <v>70</v>
      </c>
      <c r="I18" s="58">
        <v>1</v>
      </c>
      <c r="J18" s="59">
        <f t="shared" si="0"/>
        <v>2.0833333333333332E-2</v>
      </c>
      <c r="K18" s="59">
        <f t="shared" si="1"/>
        <v>0.83333333333333337</v>
      </c>
      <c r="L18" s="58" t="s">
        <v>177</v>
      </c>
      <c r="Z18" t="s">
        <v>185</v>
      </c>
      <c r="AC18" t="s">
        <v>194</v>
      </c>
      <c r="AF18" t="s">
        <v>186</v>
      </c>
      <c r="AH18" t="s">
        <v>202</v>
      </c>
      <c r="AK18" t="s">
        <v>208</v>
      </c>
    </row>
    <row r="19" spans="1:37" ht="15.75" thickBot="1" x14ac:dyDescent="0.3">
      <c r="A19" s="56" t="s">
        <v>110</v>
      </c>
      <c r="B19" s="56">
        <v>13</v>
      </c>
      <c r="C19" s="57">
        <v>2.1700000000000001E-2</v>
      </c>
      <c r="D19" s="57">
        <v>0.58830000000000005</v>
      </c>
      <c r="E19" s="56" t="s">
        <v>132</v>
      </c>
      <c r="F19" t="s">
        <v>131</v>
      </c>
      <c r="H19" s="67" t="s">
        <v>64</v>
      </c>
      <c r="I19" s="60">
        <v>1</v>
      </c>
      <c r="J19" s="61">
        <f t="shared" si="0"/>
        <v>2.0833333333333332E-2</v>
      </c>
      <c r="K19" s="61">
        <f t="shared" si="1"/>
        <v>0.85416666666666674</v>
      </c>
      <c r="L19" s="60" t="s">
        <v>177</v>
      </c>
      <c r="Z19" t="s">
        <v>186</v>
      </c>
      <c r="AC19" t="s">
        <v>189</v>
      </c>
      <c r="AF19" t="s">
        <v>198</v>
      </c>
      <c r="AH19" t="s">
        <v>190</v>
      </c>
      <c r="AK19" t="s">
        <v>209</v>
      </c>
    </row>
    <row r="20" spans="1:37" x14ac:dyDescent="0.25">
      <c r="A20" s="54" t="s">
        <v>111</v>
      </c>
      <c r="B20" s="54">
        <v>12</v>
      </c>
      <c r="C20" s="55">
        <v>0.02</v>
      </c>
      <c r="D20" s="55">
        <v>0.60829999999999995</v>
      </c>
      <c r="E20" s="54" t="s">
        <v>132</v>
      </c>
      <c r="F20" t="s">
        <v>135</v>
      </c>
      <c r="H20" s="58" t="s">
        <v>58</v>
      </c>
      <c r="I20" s="58">
        <v>1</v>
      </c>
      <c r="J20" s="59">
        <f t="shared" si="0"/>
        <v>2.0833333333333332E-2</v>
      </c>
      <c r="K20" s="59">
        <f t="shared" si="1"/>
        <v>0.87500000000000011</v>
      </c>
      <c r="L20" s="58" t="s">
        <v>177</v>
      </c>
      <c r="Z20" t="s">
        <v>187</v>
      </c>
      <c r="AC20" t="s">
        <v>195</v>
      </c>
      <c r="AF20" t="s">
        <v>189</v>
      </c>
      <c r="AH20" t="s">
        <v>203</v>
      </c>
      <c r="AK20" t="s">
        <v>190</v>
      </c>
    </row>
    <row r="21" spans="1:37" x14ac:dyDescent="0.25">
      <c r="A21" s="56" t="s">
        <v>112</v>
      </c>
      <c r="B21" s="56">
        <v>12</v>
      </c>
      <c r="C21" s="57">
        <v>0.02</v>
      </c>
      <c r="D21" s="57">
        <v>0.62829999999999997</v>
      </c>
      <c r="E21" s="56" t="s">
        <v>132</v>
      </c>
      <c r="F21" t="s">
        <v>135</v>
      </c>
      <c r="H21" s="60" t="s">
        <v>40</v>
      </c>
      <c r="I21" s="60">
        <v>1</v>
      </c>
      <c r="J21" s="61">
        <f t="shared" si="0"/>
        <v>2.0833333333333332E-2</v>
      </c>
      <c r="K21" s="61">
        <f t="shared" si="1"/>
        <v>0.89583333333333348</v>
      </c>
      <c r="L21" s="60" t="s">
        <v>177</v>
      </c>
      <c r="Z21" t="s">
        <v>188</v>
      </c>
      <c r="AC21" t="s">
        <v>186</v>
      </c>
      <c r="AF21" t="s">
        <v>199</v>
      </c>
      <c r="AH21" t="s">
        <v>189</v>
      </c>
      <c r="AK21" t="s">
        <v>210</v>
      </c>
    </row>
    <row r="22" spans="1:37" x14ac:dyDescent="0.25">
      <c r="A22" s="54" t="s">
        <v>113</v>
      </c>
      <c r="B22" s="54">
        <v>11</v>
      </c>
      <c r="C22" s="55">
        <v>1.83E-2</v>
      </c>
      <c r="D22" s="55">
        <v>0.64670000000000005</v>
      </c>
      <c r="E22" s="54" t="s">
        <v>132</v>
      </c>
      <c r="F22" t="s">
        <v>135</v>
      </c>
      <c r="H22" s="58" t="s">
        <v>69</v>
      </c>
      <c r="I22" s="58">
        <v>1</v>
      </c>
      <c r="J22" s="59">
        <f t="shared" si="0"/>
        <v>2.0833333333333332E-2</v>
      </c>
      <c r="K22" s="59">
        <f t="shared" si="1"/>
        <v>0.91666666666666685</v>
      </c>
      <c r="L22" s="58" t="s">
        <v>177</v>
      </c>
      <c r="Z22" t="s">
        <v>189</v>
      </c>
      <c r="AC22" t="s">
        <v>196</v>
      </c>
      <c r="AH22" t="s">
        <v>204</v>
      </c>
      <c r="AK22" t="s">
        <v>211</v>
      </c>
    </row>
    <row r="23" spans="1:37" ht="15.75" thickBot="1" x14ac:dyDescent="0.3">
      <c r="A23" s="56" t="s">
        <v>114</v>
      </c>
      <c r="B23" s="56">
        <v>11</v>
      </c>
      <c r="C23" s="57">
        <v>1.83E-2</v>
      </c>
      <c r="D23" s="57">
        <v>0.66500000000000004</v>
      </c>
      <c r="E23" s="56" t="s">
        <v>132</v>
      </c>
      <c r="F23" t="s">
        <v>157</v>
      </c>
      <c r="H23" s="60" t="s">
        <v>77</v>
      </c>
      <c r="I23" s="60">
        <v>1</v>
      </c>
      <c r="J23" s="61">
        <f t="shared" si="0"/>
        <v>2.0833333333333332E-2</v>
      </c>
      <c r="K23" s="61">
        <f t="shared" si="1"/>
        <v>0.93750000000000022</v>
      </c>
      <c r="L23" s="60" t="s">
        <v>177</v>
      </c>
      <c r="Z23" t="s">
        <v>190</v>
      </c>
      <c r="AC23" t="s">
        <v>190</v>
      </c>
      <c r="AH23" t="s">
        <v>205</v>
      </c>
      <c r="AK23" t="s">
        <v>189</v>
      </c>
    </row>
    <row r="24" spans="1:37" ht="15.75" thickBot="1" x14ac:dyDescent="0.3">
      <c r="A24" s="66" t="s">
        <v>176</v>
      </c>
      <c r="B24" s="54">
        <v>10</v>
      </c>
      <c r="C24" s="55">
        <v>1.67E-2</v>
      </c>
      <c r="D24" s="55">
        <v>0.68169999999999997</v>
      </c>
      <c r="E24" s="54" t="s">
        <v>132</v>
      </c>
      <c r="F24" t="s">
        <v>165</v>
      </c>
      <c r="H24" s="58" t="s">
        <v>47</v>
      </c>
      <c r="I24" s="58">
        <v>1</v>
      </c>
      <c r="J24" s="59">
        <f t="shared" si="0"/>
        <v>2.0833333333333332E-2</v>
      </c>
      <c r="K24" s="59">
        <f t="shared" si="1"/>
        <v>0.95833333333333359</v>
      </c>
      <c r="L24" s="58" t="s">
        <v>177</v>
      </c>
      <c r="Z24" t="s">
        <v>191</v>
      </c>
      <c r="AH24" t="s">
        <v>191</v>
      </c>
      <c r="AK24" t="s">
        <v>191</v>
      </c>
    </row>
    <row r="25" spans="1:37" x14ac:dyDescent="0.25">
      <c r="A25" s="56" t="s">
        <v>116</v>
      </c>
      <c r="B25" s="56">
        <v>10</v>
      </c>
      <c r="C25" s="57">
        <v>1.67E-2</v>
      </c>
      <c r="D25" s="57">
        <v>0.69830000000000003</v>
      </c>
      <c r="E25" s="56" t="s">
        <v>132</v>
      </c>
      <c r="F25" t="s">
        <v>159</v>
      </c>
      <c r="H25" s="60" t="s">
        <v>89</v>
      </c>
      <c r="I25" s="60">
        <v>1</v>
      </c>
      <c r="J25" s="61">
        <f t="shared" si="0"/>
        <v>2.0833333333333332E-2</v>
      </c>
      <c r="K25" s="61">
        <f t="shared" si="1"/>
        <v>0.97916666666666696</v>
      </c>
      <c r="L25" s="60" t="s">
        <v>177</v>
      </c>
      <c r="AK25" t="s">
        <v>212</v>
      </c>
    </row>
    <row r="26" spans="1:37" x14ac:dyDescent="0.25">
      <c r="A26" s="54" t="s">
        <v>117</v>
      </c>
      <c r="B26" s="54">
        <v>8</v>
      </c>
      <c r="C26" s="55">
        <v>1.3299999999999999E-2</v>
      </c>
      <c r="D26" s="55">
        <v>0.7117</v>
      </c>
      <c r="E26" s="54" t="s">
        <v>132</v>
      </c>
      <c r="F26" t="s">
        <v>157</v>
      </c>
      <c r="H26" s="77" t="s">
        <v>82</v>
      </c>
      <c r="I26" s="77">
        <v>1</v>
      </c>
      <c r="J26" s="78">
        <f t="shared" si="0"/>
        <v>2.0833333333333332E-2</v>
      </c>
      <c r="K26" s="78">
        <f t="shared" si="1"/>
        <v>1.0000000000000002</v>
      </c>
      <c r="L26" s="77" t="s">
        <v>177</v>
      </c>
    </row>
    <row r="27" spans="1:37" x14ac:dyDescent="0.25">
      <c r="A27" s="56" t="s">
        <v>118</v>
      </c>
      <c r="B27" s="56">
        <v>8</v>
      </c>
      <c r="C27" s="57">
        <v>1.3299999999999999E-2</v>
      </c>
      <c r="D27" s="57">
        <v>0.72499999999999998</v>
      </c>
      <c r="E27" s="56" t="s">
        <v>132</v>
      </c>
      <c r="F27" t="s">
        <v>153</v>
      </c>
      <c r="I27" s="31">
        <f>+SUM(I3:I26)</f>
        <v>48</v>
      </c>
      <c r="K27" s="48"/>
      <c r="L27" s="48"/>
    </row>
    <row r="28" spans="1:37" x14ac:dyDescent="0.25">
      <c r="A28" s="58" t="s">
        <v>119</v>
      </c>
      <c r="B28" s="58">
        <v>7</v>
      </c>
      <c r="C28" s="59">
        <v>1.17E-2</v>
      </c>
      <c r="D28" s="59">
        <v>0.73670000000000002</v>
      </c>
      <c r="E28" s="58" t="s">
        <v>177</v>
      </c>
      <c r="F28" t="s">
        <v>138</v>
      </c>
    </row>
    <row r="29" spans="1:37" x14ac:dyDescent="0.25">
      <c r="A29" s="60" t="s">
        <v>120</v>
      </c>
      <c r="B29" s="60">
        <v>7</v>
      </c>
      <c r="C29" s="61">
        <v>1.17E-2</v>
      </c>
      <c r="D29" s="61">
        <v>0.74829999999999997</v>
      </c>
      <c r="E29" s="60" t="s">
        <v>177</v>
      </c>
      <c r="F29" t="s">
        <v>158</v>
      </c>
    </row>
    <row r="30" spans="1:37" x14ac:dyDescent="0.25">
      <c r="A30" s="58" t="s">
        <v>121</v>
      </c>
      <c r="B30" s="58">
        <v>7</v>
      </c>
      <c r="C30" s="59">
        <v>1.17E-2</v>
      </c>
      <c r="D30" s="59">
        <v>0.76</v>
      </c>
      <c r="E30" s="58" t="s">
        <v>177</v>
      </c>
      <c r="F30" t="s">
        <v>132</v>
      </c>
    </row>
    <row r="31" spans="1:37" x14ac:dyDescent="0.25">
      <c r="A31" s="60" t="s">
        <v>122</v>
      </c>
      <c r="B31" s="60">
        <v>6</v>
      </c>
      <c r="C31" s="61">
        <v>0.01</v>
      </c>
      <c r="D31" s="61">
        <v>0.77</v>
      </c>
      <c r="E31" s="60" t="s">
        <v>177</v>
      </c>
      <c r="F31" t="s">
        <v>157</v>
      </c>
    </row>
    <row r="32" spans="1:37" x14ac:dyDescent="0.25">
      <c r="A32" s="58" t="s">
        <v>123</v>
      </c>
      <c r="B32" s="58">
        <v>6</v>
      </c>
      <c r="C32" s="59">
        <v>0.01</v>
      </c>
      <c r="D32" s="59">
        <v>0.78</v>
      </c>
      <c r="E32" s="58" t="s">
        <v>177</v>
      </c>
      <c r="F32" t="s">
        <v>137</v>
      </c>
    </row>
    <row r="33" spans="1:6" x14ac:dyDescent="0.25">
      <c r="A33" s="60" t="s">
        <v>124</v>
      </c>
      <c r="B33" s="60">
        <v>6</v>
      </c>
      <c r="C33" s="61">
        <v>0.01</v>
      </c>
      <c r="D33" s="61">
        <v>0.79</v>
      </c>
      <c r="E33" s="60" t="s">
        <v>177</v>
      </c>
      <c r="F33" t="s">
        <v>135</v>
      </c>
    </row>
    <row r="34" spans="1:6" x14ac:dyDescent="0.25">
      <c r="A34" s="77" t="s">
        <v>178</v>
      </c>
      <c r="B34" s="77">
        <v>5</v>
      </c>
      <c r="C34" s="78">
        <v>8.3000000000000001E-3</v>
      </c>
      <c r="D34" s="78">
        <v>0.79830000000000001</v>
      </c>
      <c r="E34" s="77" t="s">
        <v>177</v>
      </c>
    </row>
    <row r="35" spans="1:6" ht="15" customHeight="1" x14ac:dyDescent="0.25">
      <c r="B35" s="31">
        <f>+SUM(B3:B34)</f>
        <v>479</v>
      </c>
    </row>
  </sheetData>
  <mergeCells count="2">
    <mergeCell ref="H1:L1"/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Análisis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Melisa Castiblanco</dc:creator>
  <cp:lastModifiedBy>FABIAN.CALDERON1@correo.uis.edu.co</cp:lastModifiedBy>
  <dcterms:created xsi:type="dcterms:W3CDTF">2021-06-22T13:34:56Z</dcterms:created>
  <dcterms:modified xsi:type="dcterms:W3CDTF">2022-01-25T03:13:35Z</dcterms:modified>
</cp:coreProperties>
</file>